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1379cacbfb91d15/AMT Audit/Begistic/2025/YE/FS/"/>
    </mc:Choice>
  </mc:AlternateContent>
  <xr:revisionPtr revIDLastSave="2387" documentId="13_ncr:1_{CCF7CCD3-F8B4-4EEC-A356-586529CBF13E}" xr6:coauthVersionLast="47" xr6:coauthVersionMax="47" xr10:uidLastSave="{D94E7895-912C-4C25-BEAC-FDC976749871}"/>
  <bookViews>
    <workbookView xWindow="-110" yWindow="-110" windowWidth="19420" windowHeight="10300" tabRatio="599" xr2:uid="{55AAD0D4-B54C-4B74-BADD-1E3E85DAD432}"/>
  </bookViews>
  <sheets>
    <sheet name="BS" sheetId="1" r:id="rId1"/>
    <sheet name="SE-CONSO" sheetId="2" r:id="rId2"/>
    <sheet name="SE" sheetId="3" r:id="rId3"/>
    <sheet name="PL 12 M" sheetId="4" r:id="rId4"/>
    <sheet name="CF" sheetId="5" r:id="rId5"/>
  </sheets>
  <definedNames>
    <definedName name="_xlnm.Print_Area" localSheetId="0">BS!$B$1:$L$183</definedName>
    <definedName name="_xlnm.Print_Area" localSheetId="4">CF!$B$1:$L$281</definedName>
    <definedName name="_xlnm.Print_Area" localSheetId="3">'PL 12 M'!$B$1:$L$126</definedName>
    <definedName name="_xlnm.Print_Area" localSheetId="2">SE!$A$1:$R$34</definedName>
    <definedName name="_xlnm.Print_Area" localSheetId="1">'SE-CONSO'!$A$1:$V$39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7" i="5" l="1"/>
  <c r="F113" i="5"/>
  <c r="F60" i="5"/>
  <c r="F158" i="1"/>
  <c r="F155" i="1"/>
  <c r="L66" i="5" l="1"/>
  <c r="H66" i="5"/>
  <c r="V23" i="2" l="1"/>
  <c r="V20" i="2"/>
  <c r="V19" i="2"/>
  <c r="N21" i="2"/>
  <c r="F75" i="5"/>
  <c r="J75" i="5"/>
  <c r="F63" i="1"/>
  <c r="L24" i="3" l="1"/>
  <c r="L23" i="3" s="1"/>
  <c r="P23" i="3" s="1"/>
  <c r="J27" i="2"/>
  <c r="L27" i="2" s="1"/>
  <c r="F38" i="1"/>
  <c r="P27" i="2" l="1"/>
  <c r="L28" i="2"/>
  <c r="P28" i="2" s="1"/>
  <c r="F28" i="4" l="1"/>
  <c r="F89" i="4" l="1"/>
  <c r="J101" i="1" l="1"/>
  <c r="P24" i="2" l="1"/>
  <c r="P25" i="2"/>
  <c r="R15" i="3" l="1"/>
  <c r="N21" i="3"/>
  <c r="P24" i="3" l="1"/>
  <c r="P20" i="3"/>
  <c r="N20" i="3"/>
  <c r="L20" i="3"/>
  <c r="R21" i="3"/>
  <c r="R27" i="2" l="1"/>
  <c r="J23" i="3"/>
  <c r="R23" i="3" s="1"/>
  <c r="F203" i="5"/>
  <c r="F53" i="4" l="1"/>
  <c r="F56" i="4" s="1"/>
  <c r="F58" i="4" s="1"/>
  <c r="H20" i="3" l="1"/>
  <c r="H28" i="4" l="1"/>
  <c r="J28" i="4" l="1"/>
  <c r="H89" i="4" l="1"/>
  <c r="J89" i="4" l="1"/>
  <c r="L89" i="4"/>
  <c r="F39" i="1" l="1"/>
  <c r="H39" i="1"/>
  <c r="J39" i="1"/>
  <c r="L39" i="1"/>
  <c r="F154" i="1"/>
  <c r="F113" i="1"/>
  <c r="H113" i="1"/>
  <c r="J113" i="1"/>
  <c r="L113" i="1"/>
  <c r="L28" i="4" l="1"/>
  <c r="P14" i="2" l="1"/>
  <c r="R14" i="2" s="1"/>
  <c r="V14" i="2" s="1"/>
  <c r="P13" i="2"/>
  <c r="R13" i="2" s="1"/>
  <c r="V13" i="2" s="1"/>
  <c r="R14" i="3" l="1"/>
  <c r="D18" i="3"/>
  <c r="D20" i="3" l="1"/>
  <c r="D15" i="2"/>
  <c r="D21" i="2" s="1"/>
  <c r="T15" i="2"/>
  <c r="T21" i="2" s="1"/>
  <c r="P15" i="2"/>
  <c r="N15" i="2"/>
  <c r="L15" i="2"/>
  <c r="L21" i="2" s="1"/>
  <c r="J15" i="2"/>
  <c r="J21" i="2" s="1"/>
  <c r="H15" i="2"/>
  <c r="H21" i="2" s="1"/>
  <c r="F15" i="2"/>
  <c r="F21" i="2" s="1"/>
  <c r="V15" i="2"/>
  <c r="F23" i="2" l="1"/>
  <c r="T23" i="2"/>
  <c r="J23" i="2"/>
  <c r="N23" i="2"/>
  <c r="P23" i="2" s="1"/>
  <c r="D23" i="2"/>
  <c r="T28" i="2"/>
  <c r="T29" i="2" l="1"/>
  <c r="F157" i="5"/>
  <c r="J157" i="5"/>
  <c r="R25" i="2" l="1"/>
  <c r="V25" i="2" s="1"/>
  <c r="R24" i="2"/>
  <c r="V24" i="2" s="1"/>
  <c r="P19" i="2" l="1"/>
  <c r="F101" i="1" l="1"/>
  <c r="H157" i="1"/>
  <c r="F114" i="1" l="1"/>
  <c r="F64" i="1"/>
  <c r="L157" i="5" l="1"/>
  <c r="P20" i="2" l="1"/>
  <c r="P21" i="2" s="1"/>
  <c r="R19" i="2" l="1"/>
  <c r="H157" i="5"/>
  <c r="L101" i="1"/>
  <c r="J114" i="1"/>
  <c r="H101" i="1"/>
  <c r="L114" i="1" l="1"/>
  <c r="H114" i="1"/>
  <c r="J203" i="5"/>
  <c r="L203" i="5"/>
  <c r="H203" i="5"/>
  <c r="R18" i="2" l="1"/>
  <c r="R17" i="2"/>
  <c r="R16" i="2"/>
  <c r="R15" i="2"/>
  <c r="L29" i="2"/>
  <c r="N29" i="2" l="1"/>
  <c r="F18" i="3" l="1"/>
  <c r="V17" i="2"/>
  <c r="V18" i="2"/>
  <c r="V16" i="2"/>
  <c r="F20" i="3" l="1"/>
  <c r="G204" i="5"/>
  <c r="I204" i="5"/>
  <c r="L53" i="4" l="1"/>
  <c r="L56" i="4" s="1"/>
  <c r="J53" i="4"/>
  <c r="H53" i="4"/>
  <c r="F25" i="3"/>
  <c r="D25" i="3"/>
  <c r="F29" i="2"/>
  <c r="D29" i="2"/>
  <c r="G185" i="1"/>
  <c r="K185" i="1"/>
  <c r="L157" i="1"/>
  <c r="L159" i="1" s="1"/>
  <c r="H159" i="1"/>
  <c r="L63" i="1"/>
  <c r="J63" i="1"/>
  <c r="H63" i="1"/>
  <c r="L58" i="4" l="1"/>
  <c r="J56" i="4"/>
  <c r="J58" i="4" s="1"/>
  <c r="H64" i="1"/>
  <c r="J64" i="1"/>
  <c r="L64" i="1"/>
  <c r="H160" i="1"/>
  <c r="L160" i="1"/>
  <c r="H56" i="4"/>
  <c r="H58" i="4" s="1"/>
  <c r="J17" i="3" l="1"/>
  <c r="J18" i="3" s="1"/>
  <c r="J20" i="3" s="1"/>
  <c r="R20" i="3" s="1"/>
  <c r="H185" i="1"/>
  <c r="F78" i="4"/>
  <c r="F95" i="4" s="1"/>
  <c r="F93" i="4" s="1"/>
  <c r="H78" i="4"/>
  <c r="H90" i="4" s="1"/>
  <c r="J24" i="3"/>
  <c r="R24" i="3" s="1"/>
  <c r="J78" i="4"/>
  <c r="J95" i="4" s="1"/>
  <c r="L78" i="4"/>
  <c r="L95" i="4" s="1"/>
  <c r="L185" i="1"/>
  <c r="J28" i="2" l="1"/>
  <c r="R28" i="2" s="1"/>
  <c r="L93" i="4"/>
  <c r="F90" i="4"/>
  <c r="J102" i="4"/>
  <c r="H95" i="4"/>
  <c r="H99" i="4"/>
  <c r="R17" i="3"/>
  <c r="R18" i="3" s="1"/>
  <c r="J12" i="5"/>
  <c r="J47" i="5" s="1"/>
  <c r="H12" i="5"/>
  <c r="H47" i="5" s="1"/>
  <c r="J90" i="4"/>
  <c r="L102" i="4"/>
  <c r="L12" i="5"/>
  <c r="L47" i="5" s="1"/>
  <c r="L90" i="4"/>
  <c r="F12" i="5"/>
  <c r="F47" i="5" s="1"/>
  <c r="F83" i="5" s="1"/>
  <c r="V28" i="2" l="1"/>
  <c r="F87" i="5"/>
  <c r="F99" i="4"/>
  <c r="L99" i="4"/>
  <c r="J99" i="4"/>
  <c r="H97" i="4"/>
  <c r="H102" i="4"/>
  <c r="L83" i="5"/>
  <c r="L87" i="5" s="1"/>
  <c r="H83" i="5"/>
  <c r="H87" i="5" s="1"/>
  <c r="J83" i="5"/>
  <c r="J87" i="5" s="1"/>
  <c r="J93" i="4"/>
  <c r="F102" i="4"/>
  <c r="L97" i="4"/>
  <c r="R25" i="3"/>
  <c r="J25" i="3"/>
  <c r="F204" i="5" l="1"/>
  <c r="J97" i="4"/>
  <c r="J204" i="5"/>
  <c r="J209" i="5" s="1"/>
  <c r="F97" i="4"/>
  <c r="J29" i="2"/>
  <c r="J155" i="1"/>
  <c r="J157" i="1" s="1"/>
  <c r="J159" i="1" s="1"/>
  <c r="J160" i="1" s="1"/>
  <c r="L204" i="5"/>
  <c r="L209" i="5" s="1"/>
  <c r="R20" i="2"/>
  <c r="R21" i="2" s="1"/>
  <c r="H204" i="5"/>
  <c r="H209" i="5" s="1"/>
  <c r="F205" i="5" s="1"/>
  <c r="H332" i="5" l="1"/>
  <c r="R23" i="2"/>
  <c r="J332" i="5"/>
  <c r="L332" i="5"/>
  <c r="J185" i="1"/>
  <c r="V21" i="2"/>
  <c r="V29" i="2" l="1"/>
  <c r="F209" i="5"/>
  <c r="F332" i="5" s="1"/>
  <c r="R29" i="2"/>
  <c r="P29" i="2" l="1"/>
  <c r="F156" i="1" s="1"/>
  <c r="F157" i="1" s="1"/>
  <c r="F159" i="1" l="1"/>
  <c r="F160" i="1" s="1"/>
  <c r="F185" i="1" l="1"/>
  <c r="W29" i="2"/>
</calcChain>
</file>

<file path=xl/sharedStrings.xml><?xml version="1.0" encoding="utf-8"?>
<sst xmlns="http://schemas.openxmlformats.org/spreadsheetml/2006/main" count="597" uniqueCount="414">
  <si>
    <t>บริษัท บี 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</si>
  <si>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</si>
  <si>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</si>
  <si>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</si>
  <si>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 xml:space="preserve">หมายเหตุ 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</si>
  <si>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</si>
  <si>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</si>
  <si>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</si>
  <si>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</si>
  <si>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</si>
  <si>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 xml:space="preserve">    -   กิจการที่เกี่ยวข้องกัน</t>
  </si>
  <si>
    <t xml:space="preserve">    -   กิจการอื่น</t>
  </si>
  <si>
    <t>ลูกหนี้ผ่อนชำระที่ครบกำหนดภายในหนึ่งปี</t>
  </si>
  <si>
    <t>เงินจ่ายล่วงหน้าค่าโครงการ</t>
  </si>
  <si>
    <t>เงินประกันโครงการ</t>
  </si>
  <si>
    <t>เงินฝากธนาคารติดภาระค้ำประกัน ระยะสั้น</t>
  </si>
  <si>
    <t>เงินให้กู้ยืมระยะสั้นและดอกเบี้ยค้างรับแก่บริษัทย่อย</t>
  </si>
  <si>
    <t>เงินให้กู้ยืมระยะสั้นและดอกเบี้ยค้างรับแก่บริษัทร่วม</t>
  </si>
  <si>
    <t>เงินให้กู้ยืมระยะสั้นและดอกเบี้ยค้างรับแก่กิจการที่เกี่ยวข้องกัน</t>
  </si>
  <si>
    <t>เงินจ่ายล่วงหน้าค่าหุ้น</t>
  </si>
  <si>
    <t>เงินให้กู้ยืมระยะสั้นและดอกเบี้ยค้างรับแก่กิจการอื่น</t>
  </si>
  <si>
    <t>เงินให้กู้ยืมระยะสั้นแก่บุคคลที่เกี่ยวข้องกัน</t>
  </si>
  <si>
    <t>สินทรัพย์ภาษีเงินได้ของปีปัจจุบัน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</si>
  <si>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</si>
  <si>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</si>
  <si>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</si>
  <si>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</si>
  <si>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</si>
  <si>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เงินฝากธนาคารติดภาระค้ำประกัน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</si>
  <si>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</si>
  <si>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</si>
  <si>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</si>
  <si>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เงินให้กู้ยืมระยะยาวและดอกเบี้ยค้างรับแก่บริษัทร่วม</t>
  </si>
  <si>
    <t>เงินจ่ายล่วงหน้าเงินลงทุน</t>
  </si>
  <si>
    <t>เงินให้กู้ยืมระยะยาวและดอกเบี้ยค้างรับแก่กิจการที่เกี่ยวข้องกัน</t>
  </si>
  <si>
    <t>เงินให้กู้ยืมระยะยาวและดอกเบี้ยค้างรับแก่กิจการอื่น</t>
  </si>
  <si>
    <t>เงินให้กู้ยืมระยะยาวกรรมการ</t>
  </si>
  <si>
    <t>ลูกหนี้ผ่อนชำระ</t>
  </si>
  <si>
    <t>สินทรัพย์รอการขาย</t>
  </si>
  <si>
    <t>อสังหาริมทรัพย์เพื่อการลงทุน</t>
  </si>
  <si>
    <t xml:space="preserve">ที่ดิน อาคารและอุปกรณ์ - สุทธิ </t>
  </si>
  <si>
    <t>สินทรัพย์สิทธิการใช้ - สุทธิ</t>
  </si>
  <si>
    <t>สิทธิการเช่า - สุทธิ</t>
  </si>
  <si>
    <t>สินทรัพย์ไม่มีตัวตน - สุทธิ</t>
  </si>
  <si>
    <t>สิทธิในการดำเนินการผลิตและจำหน่ายไฟฟ้า</t>
  </si>
  <si>
    <t>ค่าความนิยม</t>
  </si>
  <si>
    <t>สินทรัพย์ไม่หมุนเวียนอื่น</t>
  </si>
  <si>
    <t>สินทรัพย์ภาษีเงินได้รอตัดบัญชี</t>
  </si>
  <si>
    <t>รวมสินทรัพย์ไม่หมุนเวียน</t>
  </si>
  <si>
    <t>รวมสินทรัพย์</t>
  </si>
  <si>
    <t>- 1 -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</si>
  <si>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</si>
  <si>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</si>
  <si>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</si>
  <si>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</si>
  <si>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หุ้นกู้ระยะสั้น</t>
  </si>
  <si>
    <t>ค่าเงินลงทุนค้างจ่าย</t>
  </si>
  <si>
    <t>เงินกู้ยืมระยะสั้นและดอกเบี้ยค้างจ่ายกิจการที่เกี่ยวข้องกัน</t>
  </si>
  <si>
    <t>เงินกู้ยืมระยะสั้นและดอกเบี้ยค้างจ่าย-กิจการอื่น</t>
  </si>
  <si>
    <t>เงินเบิกล่วงหน้าค่าโครงการ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</si>
  <si>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</si>
  <si>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</si>
  <si>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</si>
  <si>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</si>
  <si>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</si>
  <si>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เงินกู้ยืมระยะยาวจากบุคคลหรือกิจการที่เกี่ยวข้องกัน</t>
  </si>
  <si>
    <t>เงินกู้ยืมระยะยาวกิจการอื่น</t>
  </si>
  <si>
    <t>ค่าเช่าค้างจ่าย</t>
  </si>
  <si>
    <t>หุ้นกู้ระยะยาว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</si>
  <si>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</si>
  <si>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</si>
  <si>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</si>
  <si>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</si>
  <si>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</si>
  <si>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</si>
  <si>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</si>
  <si>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- มูลค่าหุ้นละ 2.04 บาท</t>
  </si>
  <si>
    <t>ทุนที่ออกและชำระแล้ว</t>
  </si>
  <si>
    <t>ส่วนเกิน (ส่วนต่ำ) มูลค่าหุ้น</t>
  </si>
  <si>
    <t>กำไร (ขาดทุน) สะสม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</si>
  <si>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</si>
  <si>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</si>
  <si>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</si>
  <si>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</si>
  <si>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</si>
  <si>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- 2 -</t>
  </si>
  <si>
    <t>งบการเปลี่ยนแปลงส่วนของผู้ถือหุ้น</t>
  </si>
  <si>
    <t>ผลกำไร (ขาดทุน)</t>
  </si>
  <si>
    <t>รวม</t>
  </si>
  <si>
    <t>จากการวัดมูลค่าใหม่ของ</t>
  </si>
  <si>
    <t>ผลต่างของอัตรา</t>
  </si>
  <si>
    <t>องค์ประกอบ</t>
  </si>
  <si>
    <t>ส่วนได้เสีย</t>
  </si>
  <si>
    <t>ทุนที่ออก</t>
  </si>
  <si>
    <t>ส่วนเกิน (ส่วนต่ำ)</t>
  </si>
  <si>
    <t>ทุนสำรอง</t>
  </si>
  <si>
    <t>ผลประโยชน์พนักงาน</t>
  </si>
  <si>
    <t>แลกเปลี่ยนจากการ</t>
  </si>
  <si>
    <t>อื่นของส่วน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</si>
  <si>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</si>
  <si>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</si>
  <si>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</si>
  <si>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</si>
  <si>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 xml:space="preserve">ตามกฎหมาย </t>
  </si>
  <si>
    <t>ขาดทุนสะสม</t>
  </si>
  <si>
    <t>ที่กำหนดไว้</t>
  </si>
  <si>
    <t>แปลงค่างบการเงิน</t>
  </si>
  <si>
    <t>ของผู้ถือหุ้น</t>
  </si>
  <si>
    <t>ผู้ถือหุ้นส่วนของบริษัท</t>
  </si>
  <si>
    <t>ควบคุม</t>
  </si>
  <si>
    <t>ผู้ถือหุ้น</t>
  </si>
  <si>
    <t>เพิ่มทุน</t>
  </si>
  <si>
    <t>โอนไปกำไร(ขาดทุน)สะสม</t>
  </si>
  <si>
    <t>ยอดคงเหลือ ณ วันที่ 1 มกราคม 2567</t>
  </si>
  <si>
    <t>เพิ่มขึ้นจากการซื้อบริษัทย่อย</t>
  </si>
  <si>
    <t>ลดลงจากการขายบริษัทย่อย</t>
  </si>
  <si>
    <t>- 3 -</t>
  </si>
  <si>
    <t>ผลกำไร (ขาดทุน) จาก</t>
  </si>
  <si>
    <t>การวัดมูลค่าใหม่ของ</t>
  </si>
  <si>
    <t>ผลต่างจากการเปลี่ยนแปลง</t>
  </si>
  <si>
    <t>ในมูลค่ายุติธรรมของ</t>
  </si>
  <si>
    <t>เงินลงทุนเผื่อขาย</t>
  </si>
  <si>
    <t>- 4 -</t>
  </si>
  <si>
    <t>งบกำไรขาดทุน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</si>
  <si>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</si>
  <si>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</si>
  <si>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</si>
  <si>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</si>
  <si>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</si>
  <si>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ส่วนแบ่งกำไร (ขาดทุน) จากเงินลงทุนในบริษัทร่วม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</si>
  <si>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</si>
  <si>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</si>
  <si>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</si>
  <si>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</si>
  <si>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</si>
  <si>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กำไร(ขาดทุน)ต่อหุ้นขั้นพื้นฐาน</t>
  </si>
  <si>
    <t>งบกระแสเงินสด</t>
  </si>
  <si>
    <t>กระแสเงินสดจากกิจกรรมดำเนินงาน</t>
  </si>
  <si>
    <t>รายการปรับกระทบรายการกำไร(ขาดทุน)ก่อนภาษีเงินได้</t>
  </si>
  <si>
    <t>ค่าเสื่อมราคาและค่าใช้จ่ายตัดบัญชี</t>
  </si>
  <si>
    <t>ตัดจำหน่ายสินทรัพย์สิทธิการใช้</t>
  </si>
  <si>
    <t>ค่าใช้จ่ายในการออกหุ้นกู้ตัดจ่าย</t>
  </si>
  <si>
    <t>หนี้สูญ</t>
  </si>
  <si>
    <t>ค่าชดเชยความเสียหายจากคดีความ</t>
  </si>
  <si>
    <t>รายการตัดจ่ายภาษีเงินได้นิติบุคคลที่ขอคืน</t>
  </si>
  <si>
    <t>ค่าใช้จ่ายผลประโยชน์พนักงาน</t>
  </si>
  <si>
    <t>(กำไร)ขาดทุนจากอัตราแลกเปลี่ยนที่ยังไม่เกิดขึ้น</t>
  </si>
  <si>
    <t>กำไรจากการรับโอนที่ดินเพื่อรับชำระลูกหนี้ค่าเงินลงทุน</t>
  </si>
  <si>
    <t>(กำไร)จากการจำหน่ายสินทรัพย์ทางการเงินหมุนเวียน</t>
  </si>
  <si>
    <t>(กำไร)จากการจำหน่ายเงินลงทุนบริษัทร่วม</t>
  </si>
  <si>
    <t>ส่วนแบ่งกำไรในบริษัทร่วม</t>
  </si>
  <si>
    <t>เงินปันผลรับ</t>
  </si>
  <si>
    <t>ดอกเบี้ยรับ</t>
  </si>
  <si>
    <t>ดอกเบี้ยจ่าย</t>
  </si>
  <si>
    <t>ภาษีเงินได้</t>
  </si>
  <si>
    <t>กำไร(ขาดทุน)จากการดำเนินงานก่อนการเปลี่ยนแปลงในสินทรัพย์</t>
  </si>
  <si>
    <t xml:space="preserve">    และหนี้สินดำเนินงาน</t>
  </si>
  <si>
    <t>สินทรัพย์ดำเนินงาน(เพิ่มขึ้น)ลดลง</t>
  </si>
  <si>
    <t>ลูกหนี้ค่าใบรับรองคาร์บอนเครดิต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</si>
  <si>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</si>
  <si>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</si>
  <si>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หนี้สินดำเนินงานเพิ่มขึ้น(ลดลง)</t>
  </si>
  <si>
    <t>เจ้าหนี้การค้าและเจ้าหนี้อื่นหมุนเวียน(ลดลง)</t>
  </si>
  <si>
    <t>หนี้สินหมุนเวียนอื่นเพิ่มขึ้น</t>
  </si>
  <si>
    <t>หนี้สินไม่หมุนเวียนอื่นเพิ่มขึ้น</t>
  </si>
  <si>
    <t>กระแสเงินสดสุทธิได้มาจากการดำเนินงาน</t>
  </si>
  <si>
    <t>ภาษีเงินได้รับคืน</t>
  </si>
  <si>
    <t>เงินสดจ่ายผลประโยชน์พนักงาน</t>
  </si>
  <si>
    <t>เงินสดสุทธิได้มาจากกิจกรรมดำเนินงาน</t>
  </si>
  <si>
    <t>งบกระแสเงินสด(ต่อ)</t>
  </si>
  <si>
    <t>กระแสเงินสดจากกิจกรรมลงทุน</t>
  </si>
  <si>
    <t>เงินสดรับดอกเบี้ย</t>
  </si>
  <si>
    <t>เงินสดจ่ายซื้อลูกหนี้แฟคเตอริ่ง</t>
  </si>
  <si>
    <t>เงินสดรับจากลูกหนี้แฟคเตอริ่ง</t>
  </si>
  <si>
    <t>เงินฝากติดภาระค้ำประกัน(เพิ่มขึ้น)</t>
  </si>
  <si>
    <t>เงินสดจ่ายเพื่อให้กู้ยืมระยะสั้นแก่กิจการอื่น</t>
  </si>
  <si>
    <t>เงินสดจ่ายเพื่อซื้อที่ดิน อาคาร และอุปกรณ์</t>
  </si>
  <si>
    <t>เงินสดรับจากสินทรัพย์รอการขายสุทธิจากเงินจ่ายเพื่อปรับปรุงที่ดินให้พร้อมขาย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</si>
  <si>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</si>
  <si>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</si>
  <si>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</si>
  <si>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เงินสดจ่ายคืนหนี้สินภายใต้สัญญาเช่า</t>
  </si>
  <si>
    <t>เงินสดรับจากเพิ่มทุนในบริษัทย่อย(จากส่วนได้เสียที่ไม่มีอำนาจควบคุม)</t>
  </si>
  <si>
    <t>เงินสดรับจากเงินกู้ยืมระยะสั้นจากการออกหุ้นกู้</t>
  </si>
  <si>
    <t>ค่าใช้จ่ายในการออกหุ้นกู้ระยะสั้น</t>
  </si>
  <si>
    <t>เงินสดรับจากเงินกู้ยืมระยะยาวจากการออกหุ้นกู้</t>
  </si>
  <si>
    <t>ค่าใช้จ่ายในการออกหุ้นกู้ระยะยาว</t>
  </si>
  <si>
    <t>เงินสดจ่ายคืนเงินกู้ยืมจากสถาบันการเงิน</t>
  </si>
  <si>
    <t>เงินสดสุทธิ(ใช้ไปใน)กิจกรรมจัดหาเงิน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</si>
  <si>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</si>
  <si>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เงินสดและรายการเทียบเท่าเงินสดเพิ่มขึ้นจากการซื้อและขายบริษัทย่อย</t>
  </si>
  <si>
    <t>ผลกระทบจากอัตราแลกเปลี่ยนของเงินตราต่างประเทศ</t>
  </si>
  <si>
    <t>ผลแตกต่างจากการแปลงค่างบการเงิน</t>
  </si>
  <si>
    <t>ข้อมูลเพิ่มเติมเกี่ยวกับงบกระแสเงินสด</t>
  </si>
  <si>
    <t>Test</t>
  </si>
  <si>
    <t>Checked</t>
  </si>
  <si>
    <t>สินทรัพย์ที่ถือไว้เพื่อขาย</t>
  </si>
  <si>
    <t>ยอดคงเหลือ ณ วันที่ 1 มกราคม 2567-ก่อนปรับปรุง</t>
  </si>
  <si>
    <t>กำไรสะสมปรับปรุง</t>
  </si>
  <si>
    <t>ยอดคงเหลือ ณ วันที่ 1 มกราคม 2567-หลังปรับปรุง</t>
  </si>
  <si>
    <t xml:space="preserve">  หุ้นสามัญ 4,549,179,515 หุ้น มูลค่าหุ้นละ 0.68 บาท</t>
  </si>
  <si>
    <t>ค่าเผื่อการด้อยค่าสินทรัพย์ไม่มีตัวตน</t>
  </si>
  <si>
    <t>เงินสดรับจากการกู้ยืมระยะสั้นกิจการที่เกี่ยวข้องกัน</t>
  </si>
  <si>
    <t>เงินสดจ่ายกู้ยืมระยะสั้นกิจการที่เกี่ยวข้องกัน</t>
  </si>
  <si>
    <t>เงินสดจ่ายเงินกู้ยืมระยะสั้นกิจการอื่น</t>
  </si>
  <si>
    <t>ลูกหนี้เงินมัดจำค่าเงินลงทุนและเงินให้กู้ยืมระยะสั้น</t>
  </si>
  <si>
    <t>เงินสดรับจากเงินเบิกเกินบัญชีและเงินกู้ยืมระยะสั้น</t>
  </si>
  <si>
    <t>- 9 -</t>
  </si>
  <si>
    <t xml:space="preserve">การแบ่งปันกำไร (ขาดทุน) </t>
  </si>
  <si>
    <t>31 ธันวาคม 2567</t>
  </si>
  <si>
    <t>เงินสดรับจากการจำหน่ายเงินลงทุน</t>
  </si>
  <si>
    <t>ขาดทุนจากการขายสินทรัพย์รอการขาย</t>
  </si>
  <si>
    <t>เงินสดรับเพื่อเป็นหลักประกันลูกหนี้ค่าใบรับรองเครดิตการผลิตพลังงานหมุนเวียน</t>
  </si>
  <si>
    <t>ผลขาดทุนจากการด้อยค่าสินทรัพย์ไม่มีตัวตน</t>
  </si>
  <si>
    <t>รายได้จากการให้บริการ</t>
  </si>
  <si>
    <t>รายได้ค่าก่อสร้าง</t>
  </si>
  <si>
    <t>รายได้จากการขายไฟ</t>
  </si>
  <si>
    <t>รายได้จากการขายน้ำดิบ</t>
  </si>
  <si>
    <t>รายได้ทางการเงิน</t>
  </si>
  <si>
    <t>กำไรจากการขายเงินลงทุนในบริษัทย่อย</t>
  </si>
  <si>
    <t>กำไรจากการขายเงินลงทุนในบริษัทร่วม</t>
  </si>
  <si>
    <t>กำไรจากการรับโอนที่ดิน</t>
  </si>
  <si>
    <t>กำไรจากอัตราแลกเปลี่ยน</t>
  </si>
  <si>
    <t>อื่นๆ</t>
  </si>
  <si>
    <t>ต้นทุนการให้บริการ</t>
  </si>
  <si>
    <t>ต้นทุนงานก่อสร้าง</t>
  </si>
  <si>
    <t>ต้นทุนในการขายไฟ</t>
  </si>
  <si>
    <t>ต้นทุนในการขายน้ำดิบ</t>
  </si>
  <si>
    <t>ค่าใช้จ่ายในการขาย</t>
  </si>
  <si>
    <t xml:space="preserve">ค่าใช้จ่ายในการบริหาร </t>
  </si>
  <si>
    <t>ขาดทุนจากอัตราแลกเปลี่ยน</t>
  </si>
  <si>
    <t>ผลขาดทุนจากการด้อยค่าสินทรัพย์</t>
  </si>
  <si>
    <t>ต้นทุนทางการเงิน</t>
  </si>
  <si>
    <t>กำไร(ขาดทุน) ก่อนภาษีเงินได้</t>
  </si>
  <si>
    <t>รายได้ (ค่าใช้จ่าย) ภาษีเงินได้</t>
  </si>
  <si>
    <t>กำไร(ขาดทุน) จากการวัดมูลค่าใหม่ของ-</t>
  </si>
  <si>
    <t>-ผลประโยชน์พนักงานที่กำหนดไว้</t>
  </si>
  <si>
    <t>กำไร(ขาดทุน) ต่อหุ้น (บาท)</t>
  </si>
  <si>
    <t>จำนวนหุ้นสามัญถัวเฉลี่ยถ่วงน้ำหนัก (หุ้น)</t>
  </si>
  <si>
    <t>ขาดทุนจากการขายสินทรัพย์</t>
  </si>
  <si>
    <t>เงินสดจ่ายเพื่อให้กู้ยืมระยะสั้นแก่กิจการที่เกี่ยวข้องกัน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</si>
  <si>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เงินสดรับคืนจากเงินให้กู้ยืมระยะสั้นแก่กิจการอื่น</t>
  </si>
  <si>
    <t>เงินสดจ่ายจากเงินเบิกเกินบัญชีและเงินกู้ยืมระยะสั้น</t>
  </si>
  <si>
    <t>งบกำไรขาดทุนเบ็ดเสร็จ</t>
  </si>
  <si>
    <t>ค่าเผื่อการด้อยค่าสินทรัพย์ทางการเงินไม่หมุนเวียน</t>
  </si>
  <si>
    <t>เงินสดจ่ายเพื่อซื้อสินทรัพย์ทางการเงินไม่หมุนเวียน</t>
  </si>
  <si>
    <t>รายการที่จะไม่ถูกจัดประเภทใหม่ไว้ในกำไรหรือขาดทุนภายหลัง :</t>
  </si>
  <si>
    <t>ผลกำไร(ขาดทุน)จากการวัดมูลค่าใหม่ของ-</t>
  </si>
  <si>
    <t>ผลต่างของอัตราแลกเปลี่ยนจากการแปลงค่างบการเงิน</t>
  </si>
  <si>
    <t xml:space="preserve"> -   กิจการที่เกี่ยวข้องกัน</t>
  </si>
  <si>
    <t>-   กิจการอื่น</t>
  </si>
  <si>
    <t>ยอดคงเหลือ ณ วันที่ 1 มกราคม 2568</t>
  </si>
  <si>
    <t>สินค้าคงเหลือ</t>
  </si>
  <si>
    <t>เจ้าหนี้ค่าหุ้น</t>
  </si>
  <si>
    <t>เงินเบิกเกินบัญชีและเงินกู้ยืมระยะสั้นจากสถาบันการเงิน</t>
  </si>
  <si>
    <t>- 5 -</t>
  </si>
  <si>
    <t>ส่วนของหุ้นกู้ระยะยาว ที่ถึงกำหนดชำระภายในหนึ่งปี</t>
  </si>
  <si>
    <t>เงินสดรับจากการเพิ่มทุน</t>
  </si>
  <si>
    <t>ส่วนของเงินกู้ยืมสถาบันการเงินที่ถึงกำหนดชำระภายในหนึ่งปี</t>
  </si>
  <si>
    <t>เงินกู้ยืมระยะยาวสถาบันการเงิน - สุทธิ</t>
  </si>
  <si>
    <t xml:space="preserve">   </t>
  </si>
  <si>
    <t>หุ้นสามัญ 11,558,846,898 หุ้น มูลค่าหุ้นละ 2.04 บาท</t>
  </si>
  <si>
    <t>หุ้นสามัญ 8,074,009,105 หุ้น มูลค่าหุ้นละ 2.04 บาท</t>
  </si>
  <si>
    <t>ทุนสำรองตามกฎหมาย</t>
  </si>
  <si>
    <t>ภาษีเงินได้เกี่ยวข้องกับองค์ประกอบอื่นของส่วนของผู้ถือหุ้น</t>
  </si>
  <si>
    <t>ค่าเผื่อการด้อยค่าสินทรัพย์</t>
  </si>
  <si>
    <t>เงินกู้ยืมระยะสั้นและดอกเบี้ยค้างจ่ายกิจการอื่น ลดลง</t>
  </si>
  <si>
    <t>เงินให้กู้ยืมระยะสั้นและดอกเบี้ยค้างรับแก่กิจการอื่น ลดลง</t>
  </si>
  <si>
    <t>รายได้จากการขายเหล็ก</t>
  </si>
  <si>
    <t>รายได้ค่าเช่า</t>
  </si>
  <si>
    <t>ต้นทุนในการขายเหล็ก</t>
  </si>
  <si>
    <t>ผลขาดทุนจากการด้อยค่าเงินให้กู้ยืม</t>
  </si>
  <si>
    <t>เปลี่ยนแปลงจากการขายบริษัทย่อย</t>
  </si>
  <si>
    <t>เงินสดรับคืนจากให้กู้ยืมระยะยาวแก่บริษัทย่อย</t>
  </si>
  <si>
    <t>เงินสดจ่ายเพื่อเพิ่มทุนในบริษัทย่อย</t>
  </si>
  <si>
    <t>- 10 -</t>
  </si>
  <si>
    <t>- 11 -</t>
  </si>
  <si>
    <t>เงินสดจ่ายเพื่อให้กู้ยืมระยะยาวแก่บริษัทย่อย</t>
  </si>
  <si>
    <t>เงินสดจ่ายคืนหุ้นกู้ระยะสั้น</t>
  </si>
  <si>
    <t>- 12 -</t>
  </si>
  <si>
    <t>เงินสดจ่ายเจ้าหนี้ค่าเงินลงทุน</t>
  </si>
  <si>
    <t>f</t>
  </si>
  <si>
    <t>ลูกหนี้การค้า-จากการขายใบรับรองคาร์บอนเครดิต</t>
  </si>
  <si>
    <t>(กำไร)ขาดทุนจากการจำหน่ายเงินลงทุนบริษัทย่อย</t>
  </si>
  <si>
    <t>เงินสดรับคืนจากเงินให้กู้ยืมระยะยาวแก่กิจการอื่น</t>
  </si>
  <si>
    <t>เงินสดจ่ายเพื่อให้กู้ยืมระยะยาวแก่กิจการอื่น</t>
  </si>
  <si>
    <t>เจ้าหนี้ค่าหุ้นค้างจ่าย</t>
  </si>
  <si>
    <t>เงินจ่ายรับจากการซื้อเงินลงทุนทั่วไป</t>
  </si>
  <si>
    <t>ลูกหนี้ค่าขายเงินมัดจำค่าเงินลงทุนและเงินกู้ยืมระยะสั้นลดลง</t>
  </si>
  <si>
    <t>เงินสดจ่ายล่วงหน้าเงินลงทุนลดลง</t>
  </si>
  <si>
    <t>เจ้าหนี้อื่นจากการขายเงินลงทุนในบริษัทร่วมลดลง</t>
  </si>
  <si>
    <t>เงินสดรับจากการขายเงินลงทุนในบริษัทร่วมเพิ่มขึ้น</t>
  </si>
  <si>
    <t>ขาดทุนจากการเลิกใช้สินทรัพย์ไม่มีตัวตน</t>
  </si>
  <si>
    <t>หุ้นสามัญ 13,187,546,877 หุ้น มูลค่าหุ้นละ 2.04 บาท</t>
  </si>
  <si>
    <t>ค่าเผื่อผลขาดทุนด้านเครดิตที่คาดว่าจะเกิดขึ้น</t>
  </si>
  <si>
    <t>เงินสดจ่ายเพื่อลงทุนในบริษัทร่วม</t>
  </si>
  <si>
    <t>เจ้าหนี้ค่าหุ้น WTX  เพิ่มขึ้น</t>
  </si>
  <si>
    <t>เงินลงทุนใน บ ร่วม เพิ่มขึ้น</t>
  </si>
  <si>
    <t>เงินลงทุนทั่วไป เพิ่มขึ้น</t>
  </si>
  <si>
    <t>ลูกหนี้ค่าขายเงินมัดจำค่าเงินลงทุนและเงินกู้ยืมระยะสั้น</t>
  </si>
  <si>
    <t>เจ้าหนี้ตามสัญญาเช่าลดลงจากสินทรัพย์สิทธิการใช้</t>
  </si>
  <si>
    <t>เงินสดรับคืนจากเงินให้กู้ยืมระยะสั้นแก่กิจการที่เกี่ยวข้องกัน</t>
  </si>
  <si>
    <t>สินค้าคงเหลือรอรับคืน</t>
  </si>
  <si>
    <t>ขาดทุนจากการยกเลิกสัญญา</t>
  </si>
  <si>
    <t>เงินสดจ่ายโครงการระหว่างพัฒนา</t>
  </si>
  <si>
    <t>ณ วันที่ 31 ธันวาคม 2568</t>
  </si>
  <si>
    <t>บาท</t>
  </si>
  <si>
    <t>31 ธันวาคม 2568</t>
  </si>
  <si>
    <t>หมายเหตุประกอบงบการเงินถือเป็นส่วนหนึ่งของงบการเงินนี้</t>
  </si>
  <si>
    <t>สำหรับปีสิ้นสุดวันที่ 31 ธันวาคม 2568</t>
  </si>
  <si>
    <t>กำไร(ขาดทุน)เบ็ดเสร็จรวมสำหรับปี</t>
  </si>
  <si>
    <t>ยอดคงเหลือ ณ วันที่ 31 ธันวาคม 2567</t>
  </si>
  <si>
    <t>ยอดคงเหลือ ณ วันที่ 31 ธันวาคม 2568</t>
  </si>
  <si>
    <t>สำหรับปีสิ้นสุดวันที่ 31 ธันวาคม</t>
  </si>
  <si>
    <t>ผลขาดทุนจากการด้อยค่าสินทรัพย์ทางการเงินไม่หมุนเวียนอื่น</t>
  </si>
  <si>
    <t>กำไร(ขาดทุน) สำหรับปี</t>
  </si>
  <si>
    <t>กำไร(ขาดทุน)สำหรับปี</t>
  </si>
  <si>
    <t>ขาดทุนจากการขายลูกหนี้เงินมัดจำและเงินกู้ยืมระยะสั้น</t>
  </si>
  <si>
    <t>ลูกหนี้ค่าขายเงินลงทุน</t>
  </si>
  <si>
    <t>ค่าหุ้นจ่ายล่วงหน้า</t>
  </si>
  <si>
    <t>โครงการระหว่างการพัฒนา</t>
  </si>
  <si>
    <t>หุ้นสามัญ 3,460,259,199 หุ้น มูลค่าหุ้นละ 0.68 บาท</t>
  </si>
  <si>
    <t>กำไรจากการขายทรัพย์สิน</t>
  </si>
  <si>
    <t xml:space="preserve"> กำไรจากการยกเลิกสัญญา</t>
  </si>
  <si>
    <t>กำไรจากการขายสินทรัพย์รอการขาย</t>
  </si>
  <si>
    <t>ผลขาดทุนจากการตีราคาสินค้าลดลง</t>
  </si>
  <si>
    <t>กำไร (ขาดทุน) เบ็ดเสร็จอื่นสำหรับปี</t>
  </si>
  <si>
    <t>กำไร(ขาดทุน) เบ็ดเสร็จรวมสำหรับปี</t>
  </si>
  <si>
    <t>ค่าเผื่อการด้อยค่าความนิยม</t>
  </si>
  <si>
    <t>รายได้จากการปรับปรุงผลประโยชน์พนักงาน - ต้นทุนในอดีต</t>
  </si>
  <si>
    <t>ลูกหนี้การค้าและลูกหนี้หมุนเวียนอื่นลดลง</t>
  </si>
  <si>
    <t>โครงการระหว่างพัฒนา</t>
  </si>
  <si>
    <t>เจ้าหนี้การค้าและเจ้าหนี้หมุนเวียนอื่น(ลดลง)</t>
  </si>
  <si>
    <t>เงินสดจ่ายล่วงหน้าเงินลงทุน</t>
  </si>
  <si>
    <t>เงินสดรับคืนจากให้กู้ยืมระยะสั้นแก่บริษัทย่อย</t>
  </si>
  <si>
    <t>เงินให้กู้ยืมระยะสั้นแก่บริษัทที่เกี่ยวข้องกัน</t>
  </si>
  <si>
    <t>เงินสดรับคืนจากเงินให้กู้ยืมระยะยาวแก่กิจการที่เกี่ยวข้อง</t>
  </si>
  <si>
    <t>เงินสดจ่ายเพื่อให้กู้ยืมแก่กรรมการ</t>
  </si>
  <si>
    <t>เงินสดรับคืนจากเงินให้กู้กรรมการ</t>
  </si>
  <si>
    <t>เงินยืมระยะสั้นแก่บุคคลที่เกี่ยวข้องกัน</t>
  </si>
  <si>
    <t>เงินสดจ่ายชำระค่าเพิ่มทุนในเงินลงทุนในบริษัทร่วม</t>
  </si>
  <si>
    <t>เงินสดจ่ายเงินมัดจำค่าที่ดิน</t>
  </si>
  <si>
    <t>รับเงินสดมัดจำค่าที่ดิน</t>
  </si>
  <si>
    <t>เงินสดรับจากการขายอาคาร อุปกรณ์ และ สินทรัพย์สิทธิการใช้</t>
  </si>
  <si>
    <t>เงินสดจ่ายซื้อสินทรัพย์ไม่มีตัวตน</t>
  </si>
  <si>
    <t>เงินสดจ่ายคืนหุ้นกู้ระยะยาว</t>
  </si>
  <si>
    <t>เงินสดรับจากเงินกู้ยืมจากสถาบันการเงิน</t>
  </si>
  <si>
    <t>เงินสดรับจากเงินกู้ยืมระยะสั้นกิจการที่เกี่ยวข้องกัน</t>
  </si>
  <si>
    <t>เงินสดจ่ายเงินกู้ยืมระยะสั้นกิจการที่เกี่ยวข้องกัน</t>
  </si>
  <si>
    <t>เงินสดรับจากเงินกู้ยืมระยะสั้นกิจการอื่น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</si>
  <si>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</si>
  <si>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</si>
  <si>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ต้นทุนขายใบรับรองคาร์บอนเครดิต</t>
  </si>
  <si>
    <t>ขายเงินลงทุน TT</t>
  </si>
  <si>
    <t>เจ้าหนี้การค้ากิจการอื่น</t>
  </si>
  <si>
    <t>เจ้าหนี้หมุนเวียนอื่นกิจการอื่น</t>
  </si>
  <si>
    <t>เงินกู้ยืมระยะสั้นจากกิจการที่เกี่ยวข้องกัน</t>
  </si>
  <si>
    <t>เงินกู้ยืมระยะยาวจากกิจการอื่น</t>
  </si>
  <si>
    <t xml:space="preserve">    ลูกหนี้การค้ากิจการอื่น</t>
  </si>
  <si>
    <t xml:space="preserve">    ลูกหนี้หมุนเวียนอื่นกิจการที่เกี่ยวข้องกัน</t>
  </si>
  <si>
    <t xml:space="preserve">    ลูกหนี้หมุนเวียนอื่นกิจการอื่น</t>
  </si>
  <si>
    <t>สินทรัพย์หมุ่นเวียนอื่น</t>
  </si>
  <si>
    <t>ค่าความนิยม-สุทธิ</t>
  </si>
  <si>
    <t>NCI ต้นงวด</t>
  </si>
  <si>
    <t>NCI ในงวด</t>
  </si>
  <si>
    <t>กำไรสะสมนงวด</t>
  </si>
  <si>
    <t>กำไรสะสมต้นงวด</t>
  </si>
  <si>
    <t>โอนกำไร(ขาดทุน)จากการประมาณการตามหลัก</t>
  </si>
  <si>
    <t>-คณิตศาสตร์ประกันภัยไปยังกำไรสะสม</t>
  </si>
  <si>
    <t>ผลขาดทุนจากการด้อยค่าเงินลงทุน</t>
  </si>
  <si>
    <t>ผลขาดทุนจากการตีมูลค่าสินค้าลดลง</t>
  </si>
  <si>
    <t>ต้นทุนทางการเงินที่โอนเข้าเป็นโครงการระหว่างการพัฒนา</t>
  </si>
  <si>
    <t>ผลขาดทุนจากการด้อยค่าความนิยม</t>
  </si>
  <si>
    <t>ผลขาดทุนจากการขายเงินลงทุนในบริษัทย่อย</t>
  </si>
  <si>
    <t>(กำไร)ขาดทุนจากการยกเลิกสัญญา</t>
  </si>
  <si>
    <t>(กำไร)ขาดทุนจากการยกเลิกสัญญาเช่า</t>
  </si>
  <si>
    <t>(กำไร)ขาดทุนจากการขายทรัพย์สินถาวรและสินทรัพย์สิทธิการใช้</t>
  </si>
  <si>
    <t>สินทรัพย์สิทธิการใช้(เพิ่มขึ้น)</t>
  </si>
  <si>
    <t>ผลขาดทุนด้านเครดิตที่คาดว่าจะเกิดขึ้น -เงินให้กู้ยืมระยะสั้น</t>
  </si>
  <si>
    <t>ค่าเผื่อผลขาดทุนด้านเครดิตที่คาดว่าจะเกิดขึ้น (กลับรายการ)</t>
  </si>
  <si>
    <t>นางสาวสุทธิรัตน์ ลีสวัสดิ์ตระกูล                                                                                                           นายปัญญา บุญญาภิวัฒน์</t>
  </si>
  <si>
    <t>(..............................................................................................)                                                                                                        (..............................................................................................)</t>
  </si>
  <si>
    <t>นางสาวสุทธิรัตน์ ลีสวัสดิ์ตระกูล                                                                                                                                                           นายปัญญา บุญญาภิวัฒน์</t>
  </si>
  <si>
    <t>(..............................................................................................)                                                                                (..............................................................................................)</t>
  </si>
  <si>
    <t>นางสาวสุทธิรัตน์ ลีสวัสดิ์ตระกูล                                                                                                                                   นายปัญญา บุญญาภิวัฒน์</t>
  </si>
  <si>
    <t>นางสาวสุทธิรัตน์ ลีสวัสดิ์ตระกูล                                                                                                    นายปัญญา บุญญาภิวัฒน์</t>
  </si>
  <si>
    <t>- 7 -</t>
  </si>
  <si>
    <t>เจ้าหนี้ตามสัญญาเช่าลดลงจากการขายสินทรัพย์สิทธิการใช้</t>
  </si>
  <si>
    <t>อสังหาริมทรัพย์เพิ่มขึ้น</t>
  </si>
  <si>
    <t>เงินสดรับจากการขายเงินลงทุนในบริษัทย่อยลดลง</t>
  </si>
  <si>
    <t>10.1</t>
  </si>
  <si>
    <t>10.2</t>
  </si>
  <si>
    <t>10.3</t>
  </si>
  <si>
    <t>6</t>
  </si>
  <si>
    <t>5.4</t>
  </si>
  <si>
    <t>7</t>
  </si>
  <si>
    <t>8</t>
  </si>
  <si>
    <t>9</t>
  </si>
  <si>
    <t>13</t>
  </si>
  <si>
    <t xml:space="preserve">(........................................................................)                                                          (........................................................................)  </t>
  </si>
  <si>
    <t>- 6 -</t>
  </si>
  <si>
    <t>ลูกหนี้การค้าและลูกหนี้หมุนเวียนอื่นเพิ่มขึ้น</t>
  </si>
  <si>
    <t>สินค้าคงเหลือเพิ่มขึ้น</t>
  </si>
  <si>
    <t xml:space="preserve">ค่าเผื่อการด้อยค่าเงินลงทุนในบริษัทย่อย </t>
  </si>
  <si>
    <t>ใบรับรองเครดิตการผลิตพลังงานหมุนเวียน</t>
  </si>
  <si>
    <t>ใบรับรองเครดิตการผลิตพลังงานหมุนเวียนรับคืน</t>
  </si>
  <si>
    <t>เงินสดรับจากการขายเงินลงทุนในบริษัทย่อย</t>
  </si>
  <si>
    <t>เงินสดจ่ายเพื่อซื้อในบริษัทย่อยสุทธิจากเงินสดที่ได้รับมา</t>
  </si>
  <si>
    <t>เงินสดรับจากลูกหนี้ค่าที่ดิน (ลูกหนี้บริษัทย่อย)</t>
  </si>
  <si>
    <t xml:space="preserve">                             (..............................................................................................)                                               (..............................................................................................)</t>
  </si>
  <si>
    <t>- 8 -</t>
  </si>
  <si>
    <t xml:space="preserve">(................................................................................)                                                          (........................................................................)  </t>
  </si>
  <si>
    <t>นางสาวสุทธิรัตน์ ลีสวัสดิ์ตระกูล                                                                                                  นายปัญญา บุญญาภิวัฒน์</t>
  </si>
  <si>
    <t xml:space="preserve">                   (..............................................................................................)                                               (..............................................................................................)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</si>
</sst>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0.0"/>
    <numFmt numFmtId="192" formatCode="#,##0.00\ ;\(#,##0.00\)"/>
    <numFmt numFmtId="193" formatCode="_(* #,##0.00_);_(* \(#,##0.00\);_(* &quot;-&quot;_);_(@_)"/>
    <numFmt numFmtId="194" formatCode="_(* #,##0.0000_);_(* \(#,##0.0000\);_(* &quot;-&quot;_);_(@_)"/>
  </numFmts>
  <fonts count="2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color indexed="9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i/>
      <sz val="14"/>
      <color theme="1"/>
      <name val="Angsana New"/>
      <family val="1"/>
    </font>
    <font>
      <sz val="11"/>
      <name val="Times New Roman"/>
      <family val="1"/>
    </font>
    <font>
      <sz val="14"/>
      <color theme="1"/>
      <name val="Angsana New"/>
      <family val="1"/>
      <charset val="222"/>
    </font>
    <font>
      <sz val="11"/>
      <color indexed="8"/>
      <name val="Calibri"/>
      <family val="2"/>
    </font>
    <font>
      <sz val="14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ngsana New"/>
      <family val="1"/>
    </font>
    <font>
      <b/>
      <sz val="15"/>
      <color theme="1"/>
      <name val="Angsana New"/>
      <family val="1"/>
    </font>
    <font>
      <sz val="14"/>
      <color theme="1"/>
      <name val="Tahoma"/>
      <family val="2"/>
      <charset val="222"/>
      <scheme val="minor"/>
    </font>
    <font>
      <sz val="14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4" fillId="0" borderId="0"/>
    <xf numFmtId="0" fontId="9" fillId="0" borderId="0"/>
    <xf numFmtId="0" fontId="9" fillId="0" borderId="0"/>
    <xf numFmtId="0" fontId="16" fillId="0" borderId="0"/>
    <xf numFmtId="188" fontId="18" fillId="0" borderId="0" applyFont="0" applyFill="0" applyBorder="0" applyAlignment="0" applyProtection="0"/>
  </cellStyleXfs>
  <cellXfs count="402">
    <xf numFmtId="0" fontId="0" fillId="0" borderId="0" xfId="0"/>
    <xf numFmtId="189" fontId="6" fillId="0" borderId="0" xfId="1" applyNumberFormat="1" applyFont="1" applyFill="1" applyBorder="1" applyAlignment="1">
      <alignment horizontal="center" vertical="top" wrapText="1"/>
    </xf>
    <xf numFmtId="190" fontId="8" fillId="0" borderId="0" xfId="3" applyNumberFormat="1" applyFont="1" applyFill="1" applyBorder="1" applyAlignment="1"/>
    <xf numFmtId="190" fontId="4" fillId="0" borderId="0" xfId="3" applyNumberFormat="1" applyFont="1" applyFill="1" applyBorder="1" applyAlignment="1">
      <alignment horizontal="right"/>
    </xf>
    <xf numFmtId="190" fontId="4" fillId="0" borderId="0" xfId="3" applyNumberFormat="1" applyFont="1" applyFill="1" applyAlignment="1">
      <alignment horizontal="center"/>
    </xf>
    <xf numFmtId="190" fontId="4" fillId="0" borderId="0" xfId="4" applyNumberFormat="1" applyFont="1" applyFill="1" applyBorder="1" applyAlignment="1">
      <alignment horizontal="center"/>
    </xf>
    <xf numFmtId="190" fontId="5" fillId="0" borderId="0" xfId="3" applyNumberFormat="1" applyFont="1" applyFill="1" applyAlignment="1"/>
    <xf numFmtId="190" fontId="4" fillId="0" borderId="0" xfId="3" applyNumberFormat="1" applyFont="1" applyFill="1" applyBorder="1" applyAlignment="1"/>
    <xf numFmtId="190" fontId="8" fillId="0" borderId="0" xfId="4" applyNumberFormat="1" applyFont="1" applyFill="1" applyBorder="1" applyAlignment="1"/>
    <xf numFmtId="190" fontId="4" fillId="0" borderId="0" xfId="4" applyNumberFormat="1" applyFont="1" applyFill="1" applyBorder="1" applyAlignment="1"/>
    <xf numFmtId="43" fontId="4" fillId="0" borderId="0" xfId="1" applyFont="1" applyFill="1"/>
    <xf numFmtId="188" fontId="8" fillId="0" borderId="0" xfId="3" applyFont="1" applyFill="1" applyAlignment="1"/>
    <xf numFmtId="188" fontId="8" fillId="0" borderId="0" xfId="3" applyFont="1" applyFill="1" applyBorder="1" applyAlignment="1">
      <alignment horizontal="center"/>
    </xf>
    <xf numFmtId="188" fontId="8" fillId="0" borderId="0" xfId="5" applyFont="1" applyFill="1" applyAlignment="1"/>
    <xf numFmtId="0" fontId="4" fillId="0" borderId="0" xfId="2" applyFont="1"/>
    <xf numFmtId="49" fontId="4" fillId="0" borderId="0" xfId="2" applyNumberFormat="1" applyFont="1"/>
    <xf numFmtId="0" fontId="4" fillId="0" borderId="0" xfId="2" applyFont="1" applyAlignment="1">
      <alignment horizontal="center"/>
    </xf>
    <xf numFmtId="49" fontId="6" fillId="0" borderId="0" xfId="2" applyNumberFormat="1" applyFont="1"/>
    <xf numFmtId="193" fontId="8" fillId="0" borderId="0" xfId="3" applyNumberFormat="1" applyFont="1" applyFill="1" applyBorder="1" applyAlignment="1">
      <alignment horizontal="center" wrapText="1"/>
    </xf>
    <xf numFmtId="193" fontId="8" fillId="0" borderId="0" xfId="3" applyNumberFormat="1" applyFont="1" applyFill="1" applyAlignment="1">
      <alignment wrapText="1"/>
    </xf>
    <xf numFmtId="193" fontId="5" fillId="0" borderId="0" xfId="3" applyNumberFormat="1" applyFont="1" applyFill="1" applyBorder="1" applyAlignment="1">
      <alignment horizontal="center"/>
    </xf>
    <xf numFmtId="193" fontId="8" fillId="0" borderId="0" xfId="3" applyNumberFormat="1" applyFont="1" applyFill="1" applyBorder="1" applyAlignment="1">
      <alignment horizontal="center"/>
    </xf>
    <xf numFmtId="43" fontId="8" fillId="0" borderId="0" xfId="1" applyFont="1" applyFill="1" applyAlignment="1"/>
    <xf numFmtId="188" fontId="8" fillId="0" borderId="0" xfId="1" applyNumberFormat="1" applyFont="1" applyFill="1" applyBorder="1" applyAlignment="1">
      <alignment horizontal="center" wrapText="1"/>
    </xf>
    <xf numFmtId="193" fontId="5" fillId="0" borderId="0" xfId="3" applyNumberFormat="1" applyFont="1" applyFill="1" applyBorder="1" applyAlignment="1">
      <alignment horizontal="center" wrapText="1"/>
    </xf>
    <xf numFmtId="188" fontId="5" fillId="0" borderId="0" xfId="1" applyNumberFormat="1" applyFont="1" applyFill="1" applyBorder="1" applyAlignment="1">
      <alignment horizontal="center" wrapText="1"/>
    </xf>
    <xf numFmtId="193" fontId="8" fillId="0" borderId="0" xfId="1" applyNumberFormat="1" applyFont="1" applyFill="1" applyAlignment="1"/>
    <xf numFmtId="190" fontId="4" fillId="0" borderId="0" xfId="4" applyNumberFormat="1" applyFont="1" applyFill="1" applyBorder="1" applyAlignment="1">
      <alignment horizontal="right" vertical="top" wrapText="1"/>
    </xf>
    <xf numFmtId="188" fontId="4" fillId="0" borderId="0" xfId="4" applyFont="1" applyFill="1" applyBorder="1" applyAlignment="1">
      <alignment horizontal="right" vertical="top" wrapText="1"/>
    </xf>
    <xf numFmtId="188" fontId="4" fillId="0" borderId="0" xfId="4" applyFont="1" applyFill="1" applyBorder="1" applyAlignment="1">
      <alignment horizontal="center" vertical="top" wrapText="1"/>
    </xf>
    <xf numFmtId="188" fontId="8" fillId="0" borderId="0" xfId="1" applyNumberFormat="1" applyFont="1" applyFill="1" applyAlignment="1">
      <alignment horizontal="center" wrapText="1"/>
    </xf>
    <xf numFmtId="43" fontId="4" fillId="0" borderId="0" xfId="1" applyFont="1" applyFill="1" applyAlignment="1">
      <alignment horizontal="center"/>
    </xf>
    <xf numFmtId="187" fontId="4" fillId="0" borderId="0" xfId="1" applyNumberFormat="1" applyFont="1" applyFill="1" applyAlignment="1">
      <alignment horizontal="center"/>
    </xf>
    <xf numFmtId="0" fontId="4" fillId="0" borderId="0" xfId="2" quotePrefix="1" applyFont="1" applyAlignment="1">
      <alignment horizontal="center"/>
    </xf>
    <xf numFmtId="187" fontId="4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188" fontId="8" fillId="0" borderId="0" xfId="1" applyNumberFormat="1" applyFont="1" applyFill="1" applyAlignment="1">
      <alignment horizontal="right"/>
    </xf>
    <xf numFmtId="188" fontId="8" fillId="0" borderId="0" xfId="1" applyNumberFormat="1" applyFont="1" applyFill="1" applyAlignment="1">
      <alignment horizontal="right" wrapText="1"/>
    </xf>
    <xf numFmtId="188" fontId="8" fillId="0" borderId="0" xfId="1" applyNumberFormat="1" applyFont="1" applyFill="1" applyAlignment="1">
      <alignment wrapText="1"/>
    </xf>
    <xf numFmtId="187" fontId="4" fillId="0" borderId="0" xfId="3" applyNumberFormat="1" applyFont="1" applyFill="1" applyBorder="1" applyAlignment="1">
      <alignment horizontal="right" wrapText="1"/>
    </xf>
    <xf numFmtId="187" fontId="4" fillId="0" borderId="0" xfId="4" applyNumberFormat="1" applyFont="1" applyFill="1" applyBorder="1" applyAlignment="1">
      <alignment horizontal="right" vertical="top" wrapText="1"/>
    </xf>
    <xf numFmtId="187" fontId="8" fillId="0" borderId="0" xfId="3" applyNumberFormat="1" applyFont="1" applyFill="1" applyBorder="1" applyAlignment="1">
      <alignment horizontal="right" vertical="top" wrapText="1"/>
    </xf>
    <xf numFmtId="187" fontId="8" fillId="0" borderId="1" xfId="3" applyNumberFormat="1" applyFont="1" applyFill="1" applyBorder="1" applyAlignment="1">
      <alignment horizontal="right" vertical="top" wrapText="1"/>
    </xf>
    <xf numFmtId="187" fontId="8" fillId="0" borderId="0" xfId="3" applyNumberFormat="1" applyFont="1" applyFill="1" applyBorder="1" applyAlignment="1">
      <alignment horizontal="right" wrapText="1"/>
    </xf>
    <xf numFmtId="187" fontId="8" fillId="0" borderId="0" xfId="1" applyNumberFormat="1" applyFont="1" applyFill="1" applyAlignment="1">
      <alignment wrapText="1"/>
    </xf>
    <xf numFmtId="187" fontId="4" fillId="0" borderId="0" xfId="3" applyNumberFormat="1" applyFont="1" applyFill="1" applyAlignment="1">
      <alignment horizontal="center" vertical="top" wrapText="1"/>
    </xf>
    <xf numFmtId="187" fontId="4" fillId="0" borderId="0" xfId="3" applyNumberFormat="1" applyFont="1" applyFill="1" applyBorder="1" applyAlignment="1">
      <alignment horizontal="center" wrapText="1"/>
    </xf>
    <xf numFmtId="187" fontId="8" fillId="0" borderId="5" xfId="3" applyNumberFormat="1" applyFont="1" applyFill="1" applyBorder="1" applyAlignment="1">
      <alignment horizontal="right" wrapText="1"/>
    </xf>
    <xf numFmtId="187" fontId="4" fillId="0" borderId="0" xfId="3" applyNumberFormat="1" applyFont="1" applyFill="1" applyAlignment="1">
      <alignment horizontal="right" wrapText="1"/>
    </xf>
    <xf numFmtId="193" fontId="4" fillId="0" borderId="0" xfId="3" applyNumberFormat="1" applyFont="1" applyFill="1" applyBorder="1" applyAlignment="1">
      <alignment horizontal="right" wrapText="1"/>
    </xf>
    <xf numFmtId="187" fontId="4" fillId="0" borderId="0" xfId="1" applyNumberFormat="1" applyFont="1" applyFill="1" applyAlignment="1">
      <alignment horizontal="right" wrapText="1"/>
    </xf>
    <xf numFmtId="187" fontId="4" fillId="0" borderId="0" xfId="1" applyNumberFormat="1" applyFont="1" applyFill="1" applyBorder="1" applyAlignment="1">
      <alignment horizontal="right" wrapText="1"/>
    </xf>
    <xf numFmtId="193" fontId="4" fillId="0" borderId="5" xfId="3" applyNumberFormat="1" applyFont="1" applyFill="1" applyBorder="1" applyAlignment="1">
      <alignment horizontal="right" wrapText="1"/>
    </xf>
    <xf numFmtId="43" fontId="4" fillId="0" borderId="0" xfId="1" applyFont="1" applyFill="1" applyAlignment="1">
      <alignment wrapText="1"/>
    </xf>
    <xf numFmtId="43" fontId="4" fillId="0" borderId="0" xfId="1" applyFont="1" applyFill="1" applyAlignment="1">
      <alignment horizontal="right" wrapText="1"/>
    </xf>
    <xf numFmtId="39" fontId="4" fillId="0" borderId="0" xfId="3" applyNumberFormat="1" applyFont="1" applyFill="1" applyBorder="1" applyAlignment="1">
      <alignment horizontal="right" wrapText="1"/>
    </xf>
    <xf numFmtId="187" fontId="4" fillId="0" borderId="0" xfId="1" applyNumberFormat="1" applyFont="1" applyFill="1" applyAlignment="1">
      <alignment horizontal="center" wrapText="1"/>
    </xf>
    <xf numFmtId="187" fontId="4" fillId="0" borderId="0" xfId="3" applyNumberFormat="1" applyFont="1" applyFill="1" applyAlignment="1">
      <alignment horizontal="center" wrapText="1"/>
    </xf>
    <xf numFmtId="187" fontId="4" fillId="0" borderId="0" xfId="1" applyNumberFormat="1" applyFont="1" applyFill="1" applyAlignment="1">
      <alignment wrapText="1"/>
    </xf>
    <xf numFmtId="187" fontId="4" fillId="0" borderId="0" xfId="1" applyNumberFormat="1" applyFont="1" applyFill="1" applyBorder="1" applyAlignment="1">
      <alignment horizontal="center" wrapText="1"/>
    </xf>
    <xf numFmtId="187" fontId="8" fillId="0" borderId="0" xfId="3" applyNumberFormat="1" applyFont="1" applyFill="1" applyAlignment="1">
      <alignment wrapText="1"/>
    </xf>
    <xf numFmtId="187" fontId="8" fillId="0" borderId="1" xfId="3" applyNumberFormat="1" applyFont="1" applyFill="1" applyBorder="1" applyAlignment="1">
      <alignment wrapText="1"/>
    </xf>
    <xf numFmtId="187" fontId="8" fillId="0" borderId="0" xfId="3" applyNumberFormat="1" applyFont="1" applyFill="1" applyBorder="1" applyAlignment="1">
      <alignment horizontal="center" vertical="top" wrapText="1"/>
    </xf>
    <xf numFmtId="187" fontId="4" fillId="0" borderId="0" xfId="4" applyNumberFormat="1" applyFont="1" applyFill="1" applyBorder="1" applyAlignment="1">
      <alignment horizontal="center" vertical="top" wrapText="1"/>
    </xf>
    <xf numFmtId="193" fontId="8" fillId="0" borderId="0" xfId="3" applyNumberFormat="1" applyFont="1" applyFill="1" applyAlignment="1">
      <alignment horizontal="center" wrapText="1"/>
    </xf>
    <xf numFmtId="187" fontId="8" fillId="0" borderId="0" xfId="1" applyNumberFormat="1" applyFont="1" applyFill="1" applyAlignment="1">
      <alignment horizontal="center" wrapText="1"/>
    </xf>
    <xf numFmtId="187" fontId="8" fillId="0" borderId="0" xfId="1" applyNumberFormat="1" applyFont="1" applyFill="1" applyAlignment="1">
      <alignment horizontal="center"/>
    </xf>
    <xf numFmtId="193" fontId="8" fillId="0" borderId="0" xfId="1" applyNumberFormat="1" applyFont="1" applyFill="1" applyAlignment="1">
      <alignment horizontal="center" wrapText="1"/>
    </xf>
    <xf numFmtId="193" fontId="8" fillId="0" borderId="0" xfId="1" applyNumberFormat="1" applyFont="1" applyFill="1" applyAlignment="1">
      <alignment wrapText="1"/>
    </xf>
    <xf numFmtId="193" fontId="4" fillId="0" borderId="0" xfId="1" applyNumberFormat="1" applyFont="1" applyFill="1" applyAlignment="1">
      <alignment horizontal="center" wrapText="1"/>
    </xf>
    <xf numFmtId="193" fontId="4" fillId="0" borderId="0" xfId="1" applyNumberFormat="1" applyFont="1" applyFill="1" applyAlignment="1">
      <alignment wrapText="1"/>
    </xf>
    <xf numFmtId="193" fontId="4" fillId="0" borderId="0" xfId="1" applyNumberFormat="1" applyFont="1" applyFill="1" applyAlignment="1">
      <alignment horizontal="right" wrapText="1"/>
    </xf>
    <xf numFmtId="193" fontId="4" fillId="0" borderId="0" xfId="1" applyNumberFormat="1" applyFont="1" applyFill="1" applyBorder="1" applyAlignment="1">
      <alignment horizontal="center" wrapText="1"/>
    </xf>
    <xf numFmtId="193" fontId="8" fillId="0" borderId="0" xfId="1" applyNumberFormat="1" applyFont="1" applyFill="1" applyBorder="1" applyAlignment="1">
      <alignment horizontal="center" wrapText="1"/>
    </xf>
    <xf numFmtId="193" fontId="4" fillId="0" borderId="0" xfId="3" applyNumberFormat="1" applyFont="1" applyFill="1" applyAlignment="1">
      <alignment horizontal="center" wrapText="1"/>
    </xf>
    <xf numFmtId="193" fontId="4" fillId="0" borderId="2" xfId="1" applyNumberFormat="1" applyFont="1" applyFill="1" applyBorder="1" applyAlignment="1">
      <alignment horizontal="right" wrapText="1"/>
    </xf>
    <xf numFmtId="193" fontId="8" fillId="0" borderId="0" xfId="1" applyNumberFormat="1" applyFont="1" applyFill="1" applyAlignment="1">
      <alignment horizontal="right" wrapText="1"/>
    </xf>
    <xf numFmtId="193" fontId="8" fillId="0" borderId="2" xfId="1" applyNumberFormat="1" applyFont="1" applyFill="1" applyBorder="1" applyAlignment="1">
      <alignment horizontal="right" wrapText="1"/>
    </xf>
    <xf numFmtId="193" fontId="8" fillId="0" borderId="1" xfId="1" applyNumberFormat="1" applyFont="1" applyFill="1" applyBorder="1" applyAlignment="1">
      <alignment horizontal="right" wrapText="1"/>
    </xf>
    <xf numFmtId="193" fontId="4" fillId="0" borderId="3" xfId="1" applyNumberFormat="1" applyFont="1" applyFill="1" applyBorder="1" applyAlignment="1">
      <alignment horizontal="center"/>
    </xf>
    <xf numFmtId="193" fontId="4" fillId="0" borderId="0" xfId="3" applyNumberFormat="1" applyFont="1" applyFill="1" applyBorder="1" applyAlignment="1">
      <alignment horizontal="center" wrapText="1"/>
    </xf>
    <xf numFmtId="193" fontId="8" fillId="0" borderId="3" xfId="3" applyNumberFormat="1" applyFont="1" applyFill="1" applyBorder="1" applyAlignment="1">
      <alignment horizontal="center" wrapText="1"/>
    </xf>
    <xf numFmtId="193" fontId="4" fillId="0" borderId="0" xfId="1" applyNumberFormat="1" applyFont="1" applyFill="1" applyBorder="1" applyAlignment="1">
      <alignment horizontal="right" wrapText="1"/>
    </xf>
    <xf numFmtId="193" fontId="8" fillId="0" borderId="0" xfId="3" applyNumberFormat="1" applyFont="1" applyFill="1" applyBorder="1" applyAlignment="1">
      <alignment horizontal="right" wrapText="1"/>
    </xf>
    <xf numFmtId="193" fontId="8" fillId="0" borderId="5" xfId="3" applyNumberFormat="1" applyFont="1" applyFill="1" applyBorder="1" applyAlignment="1">
      <alignment horizontal="right" wrapText="1"/>
    </xf>
    <xf numFmtId="193" fontId="4" fillId="0" borderId="5" xfId="3" applyNumberFormat="1" applyFont="1" applyFill="1" applyBorder="1" applyAlignment="1">
      <alignment horizontal="center" wrapText="1"/>
    </xf>
    <xf numFmtId="193" fontId="4" fillId="0" borderId="0" xfId="4" applyNumberFormat="1" applyFont="1" applyFill="1" applyBorder="1" applyAlignment="1">
      <alignment horizontal="right" vertical="top" wrapText="1"/>
    </xf>
    <xf numFmtId="193" fontId="8" fillId="0" borderId="0" xfId="3" applyNumberFormat="1" applyFont="1" applyFill="1" applyBorder="1" applyAlignment="1">
      <alignment horizontal="right" vertical="top" wrapText="1"/>
    </xf>
    <xf numFmtId="193" fontId="4" fillId="0" borderId="0" xfId="3" applyNumberFormat="1" applyFont="1" applyFill="1" applyBorder="1" applyAlignment="1">
      <alignment horizontal="right" vertical="top" wrapText="1"/>
    </xf>
    <xf numFmtId="193" fontId="8" fillId="0" borderId="1" xfId="3" applyNumberFormat="1" applyFont="1" applyFill="1" applyBorder="1" applyAlignment="1">
      <alignment horizontal="right" vertical="top" wrapText="1"/>
    </xf>
    <xf numFmtId="193" fontId="8" fillId="0" borderId="0" xfId="3" applyNumberFormat="1" applyFont="1" applyFill="1" applyBorder="1" applyAlignment="1">
      <alignment horizontal="center" vertical="top" wrapText="1"/>
    </xf>
    <xf numFmtId="193" fontId="8" fillId="0" borderId="1" xfId="3" applyNumberFormat="1" applyFont="1" applyFill="1" applyBorder="1" applyAlignment="1">
      <alignment horizontal="center" vertical="top" wrapText="1"/>
    </xf>
    <xf numFmtId="193" fontId="8" fillId="0" borderId="5" xfId="3" applyNumberFormat="1" applyFont="1" applyFill="1" applyBorder="1" applyAlignment="1">
      <alignment horizontal="right" vertical="top" wrapText="1"/>
    </xf>
    <xf numFmtId="193" fontId="4" fillId="0" borderId="0" xfId="4" applyNumberFormat="1" applyFont="1" applyFill="1" applyBorder="1" applyAlignment="1">
      <alignment horizontal="center" vertical="top" wrapText="1"/>
    </xf>
    <xf numFmtId="193" fontId="4" fillId="0" borderId="1" xfId="3" applyNumberFormat="1" applyFont="1" applyFill="1" applyBorder="1" applyAlignment="1">
      <alignment horizontal="center" wrapText="1"/>
    </xf>
    <xf numFmtId="193" fontId="8" fillId="0" borderId="1" xfId="3" applyNumberFormat="1" applyFont="1" applyFill="1" applyBorder="1" applyAlignment="1">
      <alignment horizontal="center" wrapText="1"/>
    </xf>
    <xf numFmtId="193" fontId="5" fillId="0" borderId="2" xfId="3" applyNumberFormat="1" applyFont="1" applyFill="1" applyBorder="1" applyAlignment="1">
      <alignment horizontal="center"/>
    </xf>
    <xf numFmtId="193" fontId="8" fillId="0" borderId="0" xfId="1" applyNumberFormat="1" applyFont="1" applyFill="1" applyAlignment="1">
      <alignment horizontal="center"/>
    </xf>
    <xf numFmtId="193" fontId="5" fillId="0" borderId="2" xfId="1" applyNumberFormat="1" applyFont="1" applyFill="1" applyBorder="1" applyAlignment="1">
      <alignment horizontal="center" wrapText="1"/>
    </xf>
    <xf numFmtId="193" fontId="5" fillId="0" borderId="0" xfId="1" applyNumberFormat="1" applyFont="1" applyFill="1" applyBorder="1" applyAlignment="1">
      <alignment horizontal="center" wrapText="1"/>
    </xf>
    <xf numFmtId="193" fontId="5" fillId="0" borderId="2" xfId="3" applyNumberFormat="1" applyFont="1" applyFill="1" applyBorder="1" applyAlignment="1">
      <alignment horizontal="center" wrapText="1"/>
    </xf>
    <xf numFmtId="43" fontId="8" fillId="0" borderId="0" xfId="1" applyFont="1" applyFill="1" applyAlignment="1">
      <alignment wrapText="1"/>
    </xf>
    <xf numFmtId="43" fontId="8" fillId="0" borderId="0" xfId="1" applyFont="1" applyFill="1" applyAlignment="1">
      <alignment horizontal="right" wrapText="1"/>
    </xf>
    <xf numFmtId="43" fontId="8" fillId="0" borderId="2" xfId="1" applyFont="1" applyFill="1" applyBorder="1" applyAlignment="1">
      <alignment horizontal="right" wrapText="1"/>
    </xf>
    <xf numFmtId="43" fontId="8" fillId="0" borderId="1" xfId="1" applyFont="1" applyFill="1" applyBorder="1" applyAlignment="1">
      <alignment horizontal="right" wrapText="1"/>
    </xf>
    <xf numFmtId="43" fontId="6" fillId="0" borderId="0" xfId="1" applyFont="1" applyFill="1" applyBorder="1" applyAlignment="1">
      <alignment horizontal="center" vertical="top" wrapText="1"/>
    </xf>
    <xf numFmtId="43" fontId="4" fillId="0" borderId="2" xfId="1" applyFont="1" applyFill="1" applyBorder="1" applyAlignment="1">
      <alignment horizontal="right" wrapText="1"/>
    </xf>
    <xf numFmtId="43" fontId="4" fillId="0" borderId="0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center"/>
    </xf>
    <xf numFmtId="43" fontId="4" fillId="0" borderId="0" xfId="1" applyFont="1" applyFill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43" fontId="8" fillId="0" borderId="0" xfId="1" applyFont="1" applyFill="1" applyBorder="1" applyAlignment="1">
      <alignment wrapText="1"/>
    </xf>
    <xf numFmtId="43" fontId="4" fillId="0" borderId="1" xfId="1" applyFont="1" applyFill="1" applyBorder="1" applyAlignment="1">
      <alignment horizontal="right" wrapText="1"/>
    </xf>
    <xf numFmtId="43" fontId="4" fillId="0" borderId="0" xfId="1" applyFont="1" applyFill="1" applyBorder="1" applyAlignment="1">
      <alignment horizontal="right" wrapText="1"/>
    </xf>
    <xf numFmtId="43" fontId="4" fillId="0" borderId="0" xfId="1" applyFont="1" applyFill="1" applyBorder="1" applyAlignment="1">
      <alignment horizontal="right" vertical="top" wrapText="1"/>
    </xf>
    <xf numFmtId="43" fontId="8" fillId="0" borderId="0" xfId="1" applyFont="1" applyFill="1" applyBorder="1" applyAlignment="1">
      <alignment horizontal="right" vertical="top" wrapText="1"/>
    </xf>
    <xf numFmtId="43" fontId="8" fillId="0" borderId="1" xfId="1" applyFont="1" applyFill="1" applyBorder="1" applyAlignment="1">
      <alignment horizontal="right" vertical="top" wrapText="1"/>
    </xf>
    <xf numFmtId="193" fontId="4" fillId="0" borderId="1" xfId="3" applyNumberFormat="1" applyFont="1" applyFill="1" applyBorder="1" applyAlignment="1">
      <alignment horizontal="right" wrapText="1"/>
    </xf>
    <xf numFmtId="43" fontId="4" fillId="0" borderId="0" xfId="1" applyFont="1" applyFill="1" applyBorder="1" applyAlignment="1">
      <alignment horizontal="right" vertical="top"/>
    </xf>
    <xf numFmtId="43" fontId="8" fillId="0" borderId="0" xfId="1" applyFont="1" applyFill="1" applyBorder="1" applyAlignment="1">
      <alignment horizontal="right" vertical="top"/>
    </xf>
    <xf numFmtId="43" fontId="8" fillId="0" borderId="0" xfId="1" applyFont="1" applyFill="1" applyAlignment="1">
      <alignment vertical="top"/>
    </xf>
    <xf numFmtId="43" fontId="4" fillId="0" borderId="0" xfId="1" applyFont="1" applyFill="1" applyBorder="1" applyAlignment="1">
      <alignment horizontal="right"/>
    </xf>
    <xf numFmtId="188" fontId="4" fillId="0" borderId="0" xfId="4" applyFont="1" applyFill="1" applyBorder="1" applyAlignment="1">
      <alignment horizontal="right"/>
    </xf>
    <xf numFmtId="190" fontId="8" fillId="0" borderId="0" xfId="5" applyNumberFormat="1" applyFont="1" applyFill="1" applyAlignment="1"/>
    <xf numFmtId="190" fontId="8" fillId="0" borderId="0" xfId="10" applyNumberFormat="1" applyFont="1" applyFill="1"/>
    <xf numFmtId="188" fontId="8" fillId="0" borderId="0" xfId="10" applyFont="1" applyFill="1"/>
    <xf numFmtId="43" fontId="4" fillId="0" borderId="5" xfId="1" applyFont="1" applyFill="1" applyBorder="1" applyAlignment="1">
      <alignment horizontal="center" wrapText="1"/>
    </xf>
    <xf numFmtId="43" fontId="4" fillId="0" borderId="2" xfId="1" applyFont="1" applyFill="1" applyBorder="1" applyAlignment="1">
      <alignment horizontal="center" wrapText="1"/>
    </xf>
    <xf numFmtId="193" fontId="4" fillId="0" borderId="5" xfId="3" applyNumberFormat="1" applyFont="1" applyFill="1" applyBorder="1" applyAlignment="1">
      <alignment horizontal="right"/>
    </xf>
    <xf numFmtId="193" fontId="4" fillId="0" borderId="0" xfId="3" applyNumberFormat="1" applyFont="1" applyFill="1" applyBorder="1" applyAlignment="1">
      <alignment horizontal="right"/>
    </xf>
    <xf numFmtId="187" fontId="4" fillId="0" borderId="5" xfId="3" applyNumberFormat="1" applyFont="1" applyFill="1" applyBorder="1" applyAlignment="1">
      <alignment horizontal="right"/>
    </xf>
    <xf numFmtId="193" fontId="4" fillId="0" borderId="4" xfId="3" applyNumberFormat="1" applyFont="1" applyFill="1" applyBorder="1" applyAlignment="1">
      <alignment horizontal="right"/>
    </xf>
    <xf numFmtId="187" fontId="4" fillId="0" borderId="0" xfId="3" applyNumberFormat="1" applyFont="1" applyFill="1" applyBorder="1" applyAlignment="1">
      <alignment horizontal="right"/>
    </xf>
    <xf numFmtId="187" fontId="4" fillId="0" borderId="4" xfId="3" applyNumberFormat="1" applyFont="1" applyFill="1" applyBorder="1" applyAlignment="1">
      <alignment horizontal="right"/>
    </xf>
    <xf numFmtId="193" fontId="4" fillId="0" borderId="0" xfId="1" applyNumberFormat="1" applyFont="1" applyFill="1" applyAlignment="1">
      <alignment horizontal="right"/>
    </xf>
    <xf numFmtId="193" fontId="4" fillId="0" borderId="0" xfId="1" applyNumberFormat="1" applyFont="1" applyFill="1" applyBorder="1" applyAlignment="1">
      <alignment horizontal="right"/>
    </xf>
    <xf numFmtId="193" fontId="4" fillId="0" borderId="0" xfId="3" applyNumberFormat="1" applyFont="1" applyFill="1" applyBorder="1" applyAlignment="1">
      <alignment horizontal="right" vertical="center"/>
    </xf>
    <xf numFmtId="187" fontId="4" fillId="0" borderId="0" xfId="1" applyNumberFormat="1" applyFont="1" applyFill="1" applyAlignment="1">
      <alignment horizontal="right"/>
    </xf>
    <xf numFmtId="193" fontId="4" fillId="0" borderId="3" xfId="3" applyNumberFormat="1" applyFont="1" applyFill="1" applyBorder="1" applyAlignment="1">
      <alignment horizontal="right"/>
    </xf>
    <xf numFmtId="193" fontId="4" fillId="0" borderId="0" xfId="4" applyNumberFormat="1" applyFont="1" applyFill="1" applyBorder="1" applyAlignment="1">
      <alignment horizontal="right" vertical="top"/>
    </xf>
    <xf numFmtId="193" fontId="8" fillId="0" borderId="3" xfId="3" applyNumberFormat="1" applyFont="1" applyFill="1" applyBorder="1" applyAlignment="1">
      <alignment horizontal="right" vertical="top"/>
    </xf>
    <xf numFmtId="193" fontId="8" fillId="0" borderId="0" xfId="3" applyNumberFormat="1" applyFont="1" applyFill="1" applyBorder="1" applyAlignment="1">
      <alignment horizontal="right" vertical="top"/>
    </xf>
    <xf numFmtId="188" fontId="8" fillId="0" borderId="0" xfId="4" applyFont="1" applyFill="1" applyBorder="1" applyAlignment="1">
      <alignment vertical="top"/>
    </xf>
    <xf numFmtId="190" fontId="8" fillId="0" borderId="0" xfId="4" applyNumberFormat="1" applyFont="1" applyFill="1" applyBorder="1" applyAlignment="1">
      <alignment vertical="top"/>
    </xf>
    <xf numFmtId="188" fontId="4" fillId="0" borderId="0" xfId="4" applyFont="1" applyFill="1" applyBorder="1" applyAlignment="1">
      <alignment horizontal="center" vertical="top"/>
    </xf>
    <xf numFmtId="188" fontId="4" fillId="0" borderId="0" xfId="4" applyFont="1" applyFill="1" applyBorder="1" applyAlignment="1">
      <alignment vertical="top"/>
    </xf>
    <xf numFmtId="188" fontId="4" fillId="0" borderId="0" xfId="4" applyFont="1" applyFill="1" applyBorder="1" applyAlignment="1">
      <alignment horizontal="right" vertical="top"/>
    </xf>
    <xf numFmtId="190" fontId="4" fillId="0" borderId="0" xfId="4" applyNumberFormat="1" applyFont="1" applyFill="1" applyBorder="1" applyAlignment="1">
      <alignment horizontal="right" vertical="top"/>
    </xf>
    <xf numFmtId="188" fontId="8" fillId="0" borderId="0" xfId="3" applyFont="1" applyFill="1" applyBorder="1" applyAlignment="1">
      <alignment horizontal="center" vertical="top"/>
    </xf>
    <xf numFmtId="188" fontId="8" fillId="0" borderId="0" xfId="3" applyFont="1" applyFill="1" applyBorder="1" applyAlignment="1">
      <alignment horizontal="right" vertical="top"/>
    </xf>
    <xf numFmtId="190" fontId="8" fillId="0" borderId="0" xfId="3" applyNumberFormat="1" applyFont="1" applyFill="1" applyBorder="1" applyAlignment="1">
      <alignment horizontal="center" vertical="top"/>
    </xf>
    <xf numFmtId="193" fontId="8" fillId="0" borderId="0" xfId="3" applyNumberFormat="1" applyFont="1" applyFill="1" applyBorder="1" applyAlignment="1">
      <alignment horizontal="center" vertical="top"/>
    </xf>
    <xf numFmtId="188" fontId="4" fillId="0" borderId="0" xfId="3" applyFont="1" applyFill="1" applyBorder="1" applyAlignment="1">
      <alignment horizontal="right"/>
    </xf>
    <xf numFmtId="187" fontId="4" fillId="0" borderId="0" xfId="4" applyNumberFormat="1" applyFont="1" applyFill="1" applyBorder="1" applyAlignment="1">
      <alignment horizontal="right" vertical="top"/>
    </xf>
    <xf numFmtId="187" fontId="8" fillId="0" borderId="0" xfId="3" applyNumberFormat="1" applyFont="1" applyFill="1" applyBorder="1" applyAlignment="1">
      <alignment horizontal="right" vertical="top"/>
    </xf>
    <xf numFmtId="187" fontId="8" fillId="0" borderId="0" xfId="3" applyNumberFormat="1" applyFont="1" applyFill="1" applyBorder="1" applyAlignment="1">
      <alignment horizontal="center" vertical="top"/>
    </xf>
    <xf numFmtId="188" fontId="4" fillId="0" borderId="1" xfId="3" applyFont="1" applyFill="1" applyBorder="1" applyAlignment="1">
      <alignment horizontal="right"/>
    </xf>
    <xf numFmtId="188" fontId="8" fillId="0" borderId="1" xfId="3" applyFont="1" applyFill="1" applyBorder="1" applyAlignment="1">
      <alignment horizontal="right" vertical="top"/>
    </xf>
    <xf numFmtId="193" fontId="8" fillId="0" borderId="1" xfId="3" applyNumberFormat="1" applyFont="1" applyFill="1" applyBorder="1" applyAlignment="1">
      <alignment horizontal="center" vertical="top"/>
    </xf>
    <xf numFmtId="188" fontId="4" fillId="0" borderId="2" xfId="3" applyFont="1" applyFill="1" applyBorder="1" applyAlignment="1">
      <alignment horizontal="right"/>
    </xf>
    <xf numFmtId="188" fontId="8" fillId="0" borderId="2" xfId="3" applyFont="1" applyFill="1" applyBorder="1" applyAlignment="1">
      <alignment horizontal="right" vertical="top"/>
    </xf>
    <xf numFmtId="193" fontId="8" fillId="0" borderId="2" xfId="3" applyNumberFormat="1" applyFont="1" applyFill="1" applyBorder="1" applyAlignment="1">
      <alignment horizontal="center" vertical="top"/>
    </xf>
    <xf numFmtId="188" fontId="4" fillId="0" borderId="5" xfId="3" applyFont="1" applyFill="1" applyBorder="1" applyAlignment="1">
      <alignment horizontal="right"/>
    </xf>
    <xf numFmtId="188" fontId="8" fillId="0" borderId="5" xfId="3" applyFont="1" applyFill="1" applyBorder="1" applyAlignment="1">
      <alignment horizontal="right" vertical="top"/>
    </xf>
    <xf numFmtId="193" fontId="4" fillId="0" borderId="1" xfId="3" applyNumberFormat="1" applyFont="1" applyFill="1" applyBorder="1" applyAlignment="1">
      <alignment horizontal="right"/>
    </xf>
    <xf numFmtId="193" fontId="8" fillId="0" borderId="1" xfId="3" applyNumberFormat="1" applyFont="1" applyFill="1" applyBorder="1" applyAlignment="1">
      <alignment horizontal="right" vertical="top"/>
    </xf>
    <xf numFmtId="193" fontId="8" fillId="0" borderId="5" xfId="3" applyNumberFormat="1" applyFont="1" applyFill="1" applyBorder="1" applyAlignment="1">
      <alignment horizontal="right" vertical="top"/>
    </xf>
    <xf numFmtId="194" fontId="4" fillId="0" borderId="3" xfId="3" applyNumberFormat="1" applyFont="1" applyFill="1" applyBorder="1" applyAlignment="1">
      <alignment horizontal="right"/>
    </xf>
    <xf numFmtId="194" fontId="4" fillId="0" borderId="0" xfId="4" applyNumberFormat="1" applyFont="1" applyFill="1" applyBorder="1" applyAlignment="1">
      <alignment horizontal="right" vertical="top"/>
    </xf>
    <xf numFmtId="194" fontId="8" fillId="0" borderId="3" xfId="3" applyNumberFormat="1" applyFont="1" applyFill="1" applyBorder="1" applyAlignment="1">
      <alignment horizontal="right" vertical="top"/>
    </xf>
    <xf numFmtId="194" fontId="8" fillId="0" borderId="0" xfId="3" applyNumberFormat="1" applyFont="1" applyFill="1" applyBorder="1" applyAlignment="1">
      <alignment horizontal="right" vertical="top"/>
    </xf>
    <xf numFmtId="187" fontId="4" fillId="0" borderId="3" xfId="3" applyNumberFormat="1" applyFont="1" applyFill="1" applyBorder="1" applyAlignment="1">
      <alignment horizontal="right"/>
    </xf>
    <xf numFmtId="187" fontId="8" fillId="0" borderId="3" xfId="3" applyNumberFormat="1" applyFont="1" applyFill="1" applyBorder="1" applyAlignment="1">
      <alignment horizontal="right" vertical="top"/>
    </xf>
    <xf numFmtId="49" fontId="6" fillId="0" borderId="0" xfId="2" applyNumberFormat="1" applyFont="1" applyAlignment="1">
      <alignment horizontal="right"/>
    </xf>
    <xf numFmtId="49" fontId="8" fillId="0" borderId="0" xfId="0" applyNumberFormat="1" applyFont="1"/>
    <xf numFmtId="0" fontId="8" fillId="0" borderId="0" xfId="0" applyFont="1"/>
    <xf numFmtId="187" fontId="8" fillId="0" borderId="0" xfId="0" applyNumberFormat="1" applyFont="1"/>
    <xf numFmtId="0" fontId="8" fillId="0" borderId="0" xfId="0" applyFont="1" applyAlignment="1">
      <alignment wrapText="1"/>
    </xf>
    <xf numFmtId="49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0" xfId="0" quotePrefix="1" applyFont="1" applyAlignment="1">
      <alignment horizontal="center" wrapText="1"/>
    </xf>
    <xf numFmtId="187" fontId="8" fillId="0" borderId="0" xfId="6" applyNumberFormat="1" applyFont="1" applyAlignment="1">
      <alignment horizontal="right" wrapText="1"/>
    </xf>
    <xf numFmtId="0" fontId="5" fillId="0" borderId="0" xfId="0" quotePrefix="1" applyFont="1" applyAlignment="1">
      <alignment horizontal="center"/>
    </xf>
    <xf numFmtId="49" fontId="5" fillId="0" borderId="0" xfId="0" applyNumberFormat="1" applyFont="1"/>
    <xf numFmtId="187" fontId="8" fillId="0" borderId="0" xfId="6" applyNumberFormat="1" applyFont="1" applyAlignment="1">
      <alignment horizontal="right"/>
    </xf>
    <xf numFmtId="0" fontId="15" fillId="0" borderId="0" xfId="7" applyFont="1"/>
    <xf numFmtId="49" fontId="8" fillId="0" borderId="0" xfId="0" applyNumberFormat="1" applyFont="1" applyAlignment="1">
      <alignment horizontal="left"/>
    </xf>
    <xf numFmtId="188" fontId="8" fillId="0" borderId="0" xfId="3" applyFont="1" applyFill="1" applyAlignment="1">
      <alignment horizontal="center"/>
    </xf>
    <xf numFmtId="193" fontId="4" fillId="0" borderId="0" xfId="4" applyNumberFormat="1" applyFont="1" applyFill="1" applyAlignment="1">
      <alignment horizontal="center" vertical="top" wrapText="1"/>
    </xf>
    <xf numFmtId="193" fontId="8" fillId="0" borderId="0" xfId="3" applyNumberFormat="1" applyFont="1" applyFill="1" applyAlignment="1">
      <alignment horizontal="center" vertical="top" wrapText="1"/>
    </xf>
    <xf numFmtId="193" fontId="8" fillId="0" borderId="0" xfId="6" applyNumberFormat="1" applyFont="1" applyAlignment="1">
      <alignment horizontal="center"/>
    </xf>
    <xf numFmtId="193" fontId="8" fillId="0" borderId="0" xfId="6" applyNumberFormat="1" applyFont="1" applyAlignment="1">
      <alignment horizontal="center" wrapText="1"/>
    </xf>
    <xf numFmtId="193" fontId="8" fillId="0" borderId="0" xfId="6" applyNumberFormat="1" applyFont="1" applyAlignment="1">
      <alignment horizontal="right"/>
    </xf>
    <xf numFmtId="193" fontId="8" fillId="0" borderId="0" xfId="6" applyNumberFormat="1" applyFont="1" applyAlignment="1">
      <alignment horizontal="right" wrapText="1"/>
    </xf>
    <xf numFmtId="0" fontId="13" fillId="0" borderId="0" xfId="0" applyFont="1"/>
    <xf numFmtId="49" fontId="5" fillId="0" borderId="0" xfId="0" quotePrefix="1" applyNumberFormat="1" applyFont="1"/>
    <xf numFmtId="0" fontId="4" fillId="0" borderId="0" xfId="2" quotePrefix="1" applyFont="1"/>
    <xf numFmtId="190" fontId="8" fillId="0" borderId="0" xfId="3" quotePrefix="1" applyNumberFormat="1" applyFont="1" applyFill="1"/>
    <xf numFmtId="190" fontId="5" fillId="0" borderId="0" xfId="3" quotePrefix="1" applyNumberFormat="1" applyFont="1" applyFill="1"/>
    <xf numFmtId="190" fontId="4" fillId="0" borderId="0" xfId="3" quotePrefix="1" applyNumberFormat="1" applyFont="1" applyFill="1" applyAlignment="1">
      <alignment horizontal="center"/>
    </xf>
    <xf numFmtId="190" fontId="4" fillId="0" borderId="0" xfId="2" quotePrefix="1" applyNumberFormat="1" applyFont="1"/>
    <xf numFmtId="190" fontId="4" fillId="0" borderId="0" xfId="3" quotePrefix="1" applyNumberFormat="1" applyFont="1" applyFill="1"/>
    <xf numFmtId="193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187" fontId="8" fillId="0" borderId="0" xfId="0" applyNumberFormat="1" applyFont="1" applyAlignment="1">
      <alignment horizontal="center"/>
    </xf>
    <xf numFmtId="49" fontId="8" fillId="0" borderId="0" xfId="2" applyNumberFormat="1" applyFont="1"/>
    <xf numFmtId="193" fontId="5" fillId="0" borderId="0" xfId="0" applyNumberFormat="1" applyFont="1" applyAlignment="1">
      <alignment horizontal="center" wrapText="1"/>
    </xf>
    <xf numFmtId="0" fontId="5" fillId="0" borderId="0" xfId="8" applyFont="1"/>
    <xf numFmtId="187" fontId="8" fillId="0" borderId="0" xfId="0" applyNumberFormat="1" applyFont="1" applyAlignment="1">
      <alignment horizontal="right"/>
    </xf>
    <xf numFmtId="193" fontId="5" fillId="0" borderId="4" xfId="0" applyNumberFormat="1" applyFont="1" applyBorder="1" applyAlignment="1">
      <alignment horizontal="center"/>
    </xf>
    <xf numFmtId="0" fontId="8" fillId="0" borderId="0" xfId="8" applyFont="1"/>
    <xf numFmtId="193" fontId="8" fillId="0" borderId="0" xfId="0" applyNumberFormat="1" applyFont="1" applyAlignment="1">
      <alignment horizontal="center"/>
    </xf>
    <xf numFmtId="193" fontId="8" fillId="0" borderId="0" xfId="0" applyNumberFormat="1" applyFont="1" applyAlignment="1">
      <alignment horizontal="right" wrapText="1"/>
    </xf>
    <xf numFmtId="193" fontId="5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center"/>
    </xf>
    <xf numFmtId="187" fontId="13" fillId="0" borderId="0" xfId="0" applyNumberFormat="1" applyFont="1" applyAlignment="1">
      <alignment horizontal="center"/>
    </xf>
    <xf numFmtId="187" fontId="13" fillId="0" borderId="0" xfId="0" applyNumberFormat="1" applyFont="1" applyAlignment="1">
      <alignment horizontal="center" wrapText="1"/>
    </xf>
    <xf numFmtId="0" fontId="8" fillId="0" borderId="0" xfId="9" applyFont="1"/>
    <xf numFmtId="190" fontId="8" fillId="0" borderId="0" xfId="0" applyNumberFormat="1" applyFont="1"/>
    <xf numFmtId="49" fontId="8" fillId="0" borderId="0" xfId="9" applyNumberFormat="1" applyFont="1"/>
    <xf numFmtId="193" fontId="5" fillId="0" borderId="5" xfId="0" applyNumberFormat="1" applyFont="1" applyBorder="1" applyAlignment="1">
      <alignment horizontal="center" wrapText="1"/>
    </xf>
    <xf numFmtId="43" fontId="8" fillId="0" borderId="0" xfId="0" applyNumberFormat="1" applyFont="1"/>
    <xf numFmtId="193" fontId="5" fillId="0" borderId="0" xfId="0" applyNumberFormat="1" applyFont="1" applyAlignment="1">
      <alignment horizontal="right"/>
    </xf>
    <xf numFmtId="193" fontId="8" fillId="0" borderId="0" xfId="0" applyNumberFormat="1" applyFont="1" applyAlignment="1">
      <alignment wrapText="1"/>
    </xf>
    <xf numFmtId="193" fontId="5" fillId="0" borderId="0" xfId="0" applyNumberFormat="1" applyFont="1" applyAlignment="1">
      <alignment wrapText="1"/>
    </xf>
    <xf numFmtId="0" fontId="21" fillId="0" borderId="0" xfId="0" applyFont="1"/>
    <xf numFmtId="187" fontId="21" fillId="0" borderId="0" xfId="0" applyNumberFormat="1" applyFont="1"/>
    <xf numFmtId="0" fontId="21" fillId="0" borderId="0" xfId="0" applyFont="1" applyAlignment="1">
      <alignment wrapText="1"/>
    </xf>
    <xf numFmtId="49" fontId="20" fillId="0" borderId="0" xfId="0" applyNumberFormat="1" applyFont="1"/>
    <xf numFmtId="190" fontId="0" fillId="0" borderId="0" xfId="0" applyNumberFormat="1"/>
    <xf numFmtId="188" fontId="8" fillId="0" borderId="0" xfId="0" applyNumberFormat="1" applyFont="1"/>
    <xf numFmtId="0" fontId="4" fillId="0" borderId="0" xfId="2" applyFont="1" applyAlignment="1">
      <alignment horizontal="left"/>
    </xf>
    <xf numFmtId="0" fontId="17" fillId="0" borderId="0" xfId="0" applyFont="1"/>
    <xf numFmtId="187" fontId="17" fillId="0" borderId="0" xfId="0" applyNumberFormat="1" applyFont="1"/>
    <xf numFmtId="0" fontId="17" fillId="0" borderId="0" xfId="0" applyFont="1" applyAlignment="1">
      <alignment wrapText="1"/>
    </xf>
    <xf numFmtId="187" fontId="8" fillId="0" borderId="0" xfId="6" applyNumberFormat="1" applyFont="1" applyAlignment="1">
      <alignment horizontal="center" wrapText="1"/>
    </xf>
    <xf numFmtId="187" fontId="8" fillId="0" borderId="0" xfId="6" applyNumberFormat="1" applyFont="1" applyAlignment="1">
      <alignment horizontal="center"/>
    </xf>
    <xf numFmtId="0" fontId="13" fillId="0" borderId="0" xfId="0" applyFont="1" applyAlignment="1">
      <alignment horizontal="right"/>
    </xf>
    <xf numFmtId="49" fontId="13" fillId="0" borderId="0" xfId="0" applyNumberFormat="1" applyFont="1"/>
    <xf numFmtId="193" fontId="8" fillId="0" borderId="0" xfId="0" applyNumberFormat="1" applyFont="1"/>
    <xf numFmtId="49" fontId="4" fillId="0" borderId="0" xfId="2" applyNumberFormat="1" applyFont="1" applyAlignment="1">
      <alignment vertical="top"/>
    </xf>
    <xf numFmtId="0" fontId="4" fillId="0" borderId="0" xfId="0" applyFont="1"/>
    <xf numFmtId="187" fontId="4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87" fontId="4" fillId="0" borderId="0" xfId="0" applyNumberFormat="1" applyFont="1"/>
    <xf numFmtId="187" fontId="4" fillId="0" borderId="0" xfId="3" applyNumberFormat="1" applyFont="1" applyFill="1" applyAlignment="1">
      <alignment horizontal="center"/>
    </xf>
    <xf numFmtId="187" fontId="4" fillId="0" borderId="0" xfId="2" applyNumberFormat="1" applyFont="1" applyAlignment="1">
      <alignment horizontal="right"/>
    </xf>
    <xf numFmtId="187" fontId="4" fillId="0" borderId="0" xfId="0" applyNumberFormat="1" applyFont="1" applyAlignment="1">
      <alignment horizontal="right" wrapText="1"/>
    </xf>
    <xf numFmtId="187" fontId="4" fillId="0" borderId="0" xfId="0" applyNumberFormat="1" applyFont="1" applyAlignment="1">
      <alignment horizontal="center" wrapText="1"/>
    </xf>
    <xf numFmtId="187" fontId="4" fillId="0" borderId="0" xfId="0" applyNumberFormat="1" applyFont="1" applyAlignment="1">
      <alignment wrapText="1"/>
    </xf>
    <xf numFmtId="187" fontId="4" fillId="0" borderId="0" xfId="2" applyNumberFormat="1" applyFont="1" applyAlignment="1">
      <alignment horizontal="right" wrapText="1"/>
    </xf>
    <xf numFmtId="0" fontId="6" fillId="0" borderId="0" xfId="2" applyFont="1" applyAlignment="1">
      <alignment horizontal="center"/>
    </xf>
    <xf numFmtId="0" fontId="3" fillId="0" borderId="0" xfId="2" applyFont="1"/>
    <xf numFmtId="49" fontId="3" fillId="0" borderId="0" xfId="2" applyNumberFormat="1" applyFont="1" applyAlignment="1">
      <alignment horizontal="right"/>
    </xf>
    <xf numFmtId="49" fontId="3" fillId="0" borderId="0" xfId="2" applyNumberFormat="1" applyFont="1" applyAlignment="1">
      <alignment horizontal="center"/>
    </xf>
    <xf numFmtId="49" fontId="11" fillId="0" borderId="0" xfId="2" applyNumberFormat="1" applyFont="1" applyAlignment="1">
      <alignment horizontal="center"/>
    </xf>
    <xf numFmtId="49" fontId="11" fillId="0" borderId="0" xfId="2" applyNumberFormat="1" applyFont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49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0" fontId="4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vertical="top" wrapText="1"/>
    </xf>
    <xf numFmtId="0" fontId="3" fillId="0" borderId="1" xfId="2" applyFont="1" applyBorder="1" applyAlignment="1">
      <alignment horizontal="center" vertical="top"/>
    </xf>
    <xf numFmtId="193" fontId="4" fillId="0" borderId="0" xfId="2" applyNumberFormat="1" applyFont="1" applyAlignment="1">
      <alignment horizontal="right"/>
    </xf>
    <xf numFmtId="193" fontId="4" fillId="0" borderId="4" xfId="2" applyNumberFormat="1" applyFont="1" applyBorder="1" applyAlignment="1">
      <alignment horizontal="right"/>
    </xf>
    <xf numFmtId="49" fontId="4" fillId="0" borderId="0" xfId="0" applyNumberFormat="1" applyFont="1"/>
    <xf numFmtId="193" fontId="4" fillId="0" borderId="1" xfId="2" applyNumberFormat="1" applyFont="1" applyBorder="1" applyAlignment="1">
      <alignment horizontal="right"/>
    </xf>
    <xf numFmtId="193" fontId="4" fillId="0" borderId="0" xfId="2" applyNumberFormat="1" applyFont="1"/>
    <xf numFmtId="187" fontId="4" fillId="0" borderId="0" xfId="2" applyNumberFormat="1" applyFont="1"/>
    <xf numFmtId="0" fontId="6" fillId="0" borderId="0" xfId="2" applyFont="1"/>
    <xf numFmtId="188" fontId="4" fillId="0" borderId="0" xfId="2" applyNumberFormat="1" applyFont="1"/>
    <xf numFmtId="43" fontId="4" fillId="0" borderId="0" xfId="2" applyNumberFormat="1" applyFont="1"/>
    <xf numFmtId="190" fontId="4" fillId="0" borderId="0" xfId="2" applyNumberFormat="1" applyFont="1"/>
    <xf numFmtId="0" fontId="3" fillId="0" borderId="0" xfId="2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193" fontId="4" fillId="0" borderId="5" xfId="0" applyNumberFormat="1" applyFont="1" applyBorder="1" applyAlignment="1">
      <alignment horizontal="right" wrapText="1"/>
    </xf>
    <xf numFmtId="49" fontId="4" fillId="0" borderId="0" xfId="0" applyNumberFormat="1" applyFont="1" applyAlignment="1">
      <alignment vertical="top" wrapText="1"/>
    </xf>
    <xf numFmtId="193" fontId="4" fillId="0" borderId="0" xfId="2" applyNumberFormat="1" applyFont="1" applyAlignment="1">
      <alignment horizontal="right" wrapText="1"/>
    </xf>
    <xf numFmtId="43" fontId="3" fillId="0" borderId="0" xfId="1" applyFont="1" applyFill="1" applyAlignment="1">
      <alignment horizontal="center"/>
    </xf>
    <xf numFmtId="43" fontId="3" fillId="0" borderId="2" xfId="1" quotePrefix="1" applyFont="1" applyFill="1" applyBorder="1" applyAlignment="1">
      <alignment horizontal="center"/>
    </xf>
    <xf numFmtId="0" fontId="3" fillId="0" borderId="0" xfId="2" quotePrefix="1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43" fontId="5" fillId="0" borderId="0" xfId="1" applyFont="1" applyFill="1" applyAlignment="1">
      <alignment horizontal="center"/>
    </xf>
    <xf numFmtId="0" fontId="5" fillId="0" borderId="0" xfId="2" applyFont="1" applyAlignment="1">
      <alignment horizontal="center"/>
    </xf>
    <xf numFmtId="49" fontId="3" fillId="0" borderId="0" xfId="2" applyNumberFormat="1" applyFont="1"/>
    <xf numFmtId="39" fontId="4" fillId="0" borderId="0" xfId="2" applyNumberFormat="1" applyFont="1" applyAlignment="1">
      <alignment horizontal="center"/>
    </xf>
    <xf numFmtId="39" fontId="3" fillId="0" borderId="0" xfId="2" applyNumberFormat="1" applyFont="1" applyAlignment="1">
      <alignment horizontal="right"/>
    </xf>
    <xf numFmtId="43" fontId="5" fillId="0" borderId="0" xfId="1" applyFont="1" applyFill="1" applyAlignment="1">
      <alignment horizontal="right"/>
    </xf>
    <xf numFmtId="39" fontId="5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left" indent="2"/>
    </xf>
    <xf numFmtId="193" fontId="4" fillId="0" borderId="0" xfId="2" applyNumberFormat="1" applyFont="1" applyAlignment="1">
      <alignment horizontal="center" wrapText="1"/>
    </xf>
    <xf numFmtId="193" fontId="4" fillId="0" borderId="2" xfId="2" applyNumberFormat="1" applyFont="1" applyBorder="1" applyAlignment="1">
      <alignment horizontal="right" wrapText="1"/>
    </xf>
    <xf numFmtId="39" fontId="4" fillId="0" borderId="0" xfId="2" applyNumberFormat="1" applyFont="1" applyAlignment="1">
      <alignment horizontal="center" wrapText="1"/>
    </xf>
    <xf numFmtId="39" fontId="4" fillId="0" borderId="0" xfId="2" applyNumberFormat="1" applyFont="1" applyAlignment="1">
      <alignment wrapText="1"/>
    </xf>
    <xf numFmtId="39" fontId="4" fillId="0" borderId="0" xfId="2" applyNumberFormat="1" applyFont="1" applyAlignment="1">
      <alignment horizontal="right" wrapText="1"/>
    </xf>
    <xf numFmtId="39" fontId="8" fillId="0" borderId="0" xfId="2" applyNumberFormat="1" applyFont="1" applyAlignment="1">
      <alignment wrapText="1"/>
    </xf>
    <xf numFmtId="43" fontId="4" fillId="0" borderId="3" xfId="1" applyFont="1" applyFill="1" applyBorder="1" applyAlignment="1">
      <alignment horizontal="right" wrapText="1"/>
    </xf>
    <xf numFmtId="193" fontId="4" fillId="0" borderId="3" xfId="2" applyNumberFormat="1" applyFont="1" applyBorder="1" applyAlignment="1">
      <alignment horizontal="right" wrapText="1"/>
    </xf>
    <xf numFmtId="187" fontId="3" fillId="0" borderId="0" xfId="2" applyNumberFormat="1" applyFont="1" applyAlignment="1">
      <alignment horizontal="right"/>
    </xf>
    <xf numFmtId="43" fontId="3" fillId="0" borderId="0" xfId="1" applyFont="1" applyFill="1" applyAlignment="1">
      <alignment horizontal="right"/>
    </xf>
    <xf numFmtId="187" fontId="5" fillId="0" borderId="0" xfId="2" applyNumberFormat="1" applyFont="1" applyAlignment="1">
      <alignment horizontal="right"/>
    </xf>
    <xf numFmtId="191" fontId="4" fillId="0" borderId="0" xfId="2" applyNumberFormat="1" applyFont="1" applyAlignment="1">
      <alignment horizontal="center"/>
    </xf>
    <xf numFmtId="190" fontId="4" fillId="0" borderId="0" xfId="2" applyNumberFormat="1" applyFont="1" applyAlignment="1">
      <alignment horizontal="center" wrapText="1"/>
    </xf>
    <xf numFmtId="190" fontId="4" fillId="0" borderId="0" xfId="2" applyNumberFormat="1" applyFont="1" applyAlignment="1">
      <alignment wrapText="1"/>
    </xf>
    <xf numFmtId="190" fontId="4" fillId="0" borderId="0" xfId="2" applyNumberFormat="1" applyFont="1" applyAlignment="1">
      <alignment horizontal="right" wrapText="1"/>
    </xf>
    <xf numFmtId="190" fontId="8" fillId="0" borderId="0" xfId="2" applyNumberFormat="1" applyFont="1" applyAlignment="1">
      <alignment wrapText="1"/>
    </xf>
    <xf numFmtId="190" fontId="4" fillId="0" borderId="0" xfId="2" applyNumberFormat="1" applyFont="1" applyAlignment="1">
      <alignment horizontal="center"/>
    </xf>
    <xf numFmtId="43" fontId="4" fillId="0" borderId="0" xfId="1" applyFont="1" applyFill="1" applyAlignment="1">
      <alignment horizontal="right"/>
    </xf>
    <xf numFmtId="190" fontId="4" fillId="0" borderId="0" xfId="2" applyNumberFormat="1" applyFont="1" applyAlignment="1">
      <alignment horizontal="right"/>
    </xf>
    <xf numFmtId="43" fontId="8" fillId="0" borderId="0" xfId="1" applyFont="1" applyFill="1" applyAlignment="1">
      <alignment horizontal="right"/>
    </xf>
    <xf numFmtId="190" fontId="8" fillId="0" borderId="0" xfId="2" applyNumberFormat="1" applyFont="1" applyAlignment="1">
      <alignment horizontal="right"/>
    </xf>
    <xf numFmtId="188" fontId="4" fillId="0" borderId="0" xfId="2" applyNumberFormat="1" applyFont="1" applyAlignment="1">
      <alignment horizontal="center"/>
    </xf>
    <xf numFmtId="188" fontId="4" fillId="0" borderId="0" xfId="2" applyNumberFormat="1" applyFont="1" applyAlignment="1">
      <alignment horizontal="right"/>
    </xf>
    <xf numFmtId="188" fontId="4" fillId="0" borderId="0" xfId="2" applyNumberFormat="1" applyFont="1" applyAlignment="1">
      <alignment horizontal="center" wrapText="1"/>
    </xf>
    <xf numFmtId="188" fontId="4" fillId="0" borderId="0" xfId="2" applyNumberFormat="1" applyFont="1" applyAlignment="1">
      <alignment wrapText="1"/>
    </xf>
    <xf numFmtId="188" fontId="4" fillId="0" borderId="0" xfId="2" applyNumberFormat="1" applyFont="1" applyAlignment="1">
      <alignment horizontal="right" wrapText="1"/>
    </xf>
    <xf numFmtId="188" fontId="8" fillId="0" borderId="0" xfId="2" applyNumberFormat="1" applyFont="1" applyAlignment="1">
      <alignment wrapText="1"/>
    </xf>
    <xf numFmtId="187" fontId="4" fillId="0" borderId="0" xfId="2" applyNumberFormat="1" applyFont="1" applyAlignment="1">
      <alignment horizontal="center" wrapText="1"/>
    </xf>
    <xf numFmtId="43" fontId="4" fillId="0" borderId="4" xfId="1" applyFont="1" applyFill="1" applyBorder="1" applyAlignment="1">
      <alignment horizontal="right" wrapText="1"/>
    </xf>
    <xf numFmtId="193" fontId="4" fillId="0" borderId="4" xfId="2" applyNumberFormat="1" applyFont="1" applyBorder="1" applyAlignment="1">
      <alignment horizontal="right" wrapText="1"/>
    </xf>
    <xf numFmtId="187" fontId="8" fillId="0" borderId="0" xfId="2" applyNumberFormat="1" applyFont="1" applyAlignment="1">
      <alignment wrapText="1"/>
    </xf>
    <xf numFmtId="193" fontId="8" fillId="0" borderId="0" xfId="2" applyNumberFormat="1" applyFont="1" applyAlignment="1">
      <alignment wrapText="1"/>
    </xf>
    <xf numFmtId="43" fontId="8" fillId="0" borderId="3" xfId="1" applyFont="1" applyFill="1" applyBorder="1" applyAlignment="1">
      <alignment horizontal="center" wrapText="1"/>
    </xf>
    <xf numFmtId="0" fontId="10" fillId="0" borderId="0" xfId="2" applyFont="1"/>
    <xf numFmtId="43" fontId="10" fillId="0" borderId="0" xfId="1" applyFont="1" applyFill="1"/>
    <xf numFmtId="43" fontId="8" fillId="0" borderId="0" xfId="1" applyFont="1" applyFill="1"/>
    <xf numFmtId="188" fontId="4" fillId="0" borderId="0" xfId="2" applyNumberFormat="1" applyFont="1" applyAlignment="1">
      <alignment horizontal="right" vertical="top"/>
    </xf>
    <xf numFmtId="188" fontId="4" fillId="0" borderId="0" xfId="2" applyNumberFormat="1" applyFont="1" applyAlignment="1">
      <alignment horizontal="center" vertical="top"/>
    </xf>
    <xf numFmtId="0" fontId="6" fillId="0" borderId="0" xfId="2" quotePrefix="1" applyFont="1" applyAlignment="1">
      <alignment horizontal="center"/>
    </xf>
    <xf numFmtId="0" fontId="4" fillId="0" borderId="0" xfId="2" applyFont="1" applyAlignment="1">
      <alignment horizontal="right"/>
    </xf>
    <xf numFmtId="0" fontId="8" fillId="0" borderId="0" xfId="2" applyFont="1" applyAlignment="1">
      <alignment horizontal="right"/>
    </xf>
    <xf numFmtId="187" fontId="4" fillId="0" borderId="0" xfId="2" applyNumberFormat="1" applyFont="1" applyAlignment="1">
      <alignment horizontal="center" vertical="top" wrapText="1"/>
    </xf>
    <xf numFmtId="43" fontId="4" fillId="0" borderId="0" xfId="1" applyFont="1" applyFill="1" applyAlignment="1">
      <alignment horizontal="right" vertical="top" wrapText="1"/>
    </xf>
    <xf numFmtId="193" fontId="4" fillId="0" borderId="0" xfId="2" applyNumberFormat="1" applyFont="1" applyAlignment="1">
      <alignment horizontal="right" vertical="top" wrapText="1"/>
    </xf>
    <xf numFmtId="43" fontId="4" fillId="0" borderId="2" xfId="1" applyFont="1" applyFill="1" applyBorder="1" applyAlignment="1">
      <alignment horizontal="right" vertical="top" wrapText="1"/>
    </xf>
    <xf numFmtId="187" fontId="4" fillId="0" borderId="0" xfId="2" applyNumberFormat="1" applyFont="1" applyAlignment="1">
      <alignment horizontal="right" vertical="top" wrapText="1"/>
    </xf>
    <xf numFmtId="193" fontId="4" fillId="0" borderId="2" xfId="2" applyNumberFormat="1" applyFont="1" applyBorder="1" applyAlignment="1">
      <alignment horizontal="right" vertical="top" wrapText="1"/>
    </xf>
    <xf numFmtId="188" fontId="4" fillId="0" borderId="0" xfId="2" applyNumberFormat="1" applyFont="1" applyAlignment="1">
      <alignment horizontal="right" vertical="top" wrapText="1"/>
    </xf>
    <xf numFmtId="188" fontId="4" fillId="0" borderId="0" xfId="2" applyNumberFormat="1" applyFont="1" applyAlignment="1">
      <alignment horizontal="center" vertical="top" wrapText="1"/>
    </xf>
    <xf numFmtId="49" fontId="12" fillId="0" borderId="0" xfId="2" applyNumberFormat="1" applyFont="1"/>
    <xf numFmtId="43" fontId="19" fillId="0" borderId="0" xfId="1" applyFont="1" applyFill="1" applyAlignment="1">
      <alignment horizontal="center"/>
    </xf>
    <xf numFmtId="190" fontId="4" fillId="0" borderId="0" xfId="2" applyNumberFormat="1" applyFont="1" applyAlignment="1">
      <alignment horizontal="right" vertical="top" wrapText="1"/>
    </xf>
    <xf numFmtId="190" fontId="8" fillId="0" borderId="0" xfId="3" applyNumberFormat="1" applyFont="1" applyFill="1"/>
    <xf numFmtId="190" fontId="5" fillId="0" borderId="0" xfId="3" applyNumberFormat="1" applyFont="1" applyFill="1"/>
    <xf numFmtId="190" fontId="4" fillId="0" borderId="0" xfId="3" applyNumberFormat="1" applyFont="1" applyFill="1"/>
    <xf numFmtId="188" fontId="4" fillId="0" borderId="0" xfId="2" applyNumberFormat="1" applyFont="1" applyAlignment="1">
      <alignment vertical="top"/>
    </xf>
    <xf numFmtId="190" fontId="4" fillId="0" borderId="0" xfId="2" applyNumberFormat="1" applyFont="1" applyAlignment="1">
      <alignment vertical="top"/>
    </xf>
    <xf numFmtId="49" fontId="12" fillId="0" borderId="0" xfId="2" quotePrefix="1" applyNumberFormat="1" applyFont="1"/>
    <xf numFmtId="49" fontId="12" fillId="0" borderId="0" xfId="2" quotePrefix="1" applyNumberFormat="1" applyFont="1" applyAlignment="1">
      <alignment horizontal="left"/>
    </xf>
    <xf numFmtId="190" fontId="4" fillId="0" borderId="0" xfId="2" applyNumberFormat="1" applyFont="1" applyAlignment="1">
      <alignment horizontal="right" vertical="top"/>
    </xf>
    <xf numFmtId="190" fontId="4" fillId="0" borderId="0" xfId="2" applyNumberFormat="1" applyFont="1" applyAlignment="1">
      <alignment horizontal="center" vertical="top"/>
    </xf>
    <xf numFmtId="192" fontId="4" fillId="0" borderId="0" xfId="2" applyNumberFormat="1" applyFont="1" applyAlignment="1">
      <alignment horizontal="right"/>
    </xf>
    <xf numFmtId="192" fontId="8" fillId="0" borderId="0" xfId="2" applyNumberFormat="1" applyFont="1" applyAlignment="1">
      <alignment horizontal="right"/>
    </xf>
    <xf numFmtId="0" fontId="3" fillId="0" borderId="0" xfId="0" applyFont="1"/>
    <xf numFmtId="189" fontId="4" fillId="0" borderId="0" xfId="0" applyNumberFormat="1" applyFont="1"/>
    <xf numFmtId="0" fontId="8" fillId="0" borderId="0" xfId="2" applyFont="1"/>
    <xf numFmtId="43" fontId="8" fillId="0" borderId="0" xfId="1" applyFont="1" applyAlignment="1">
      <alignment horizontal="right" vertical="top"/>
    </xf>
    <xf numFmtId="193" fontId="4" fillId="0" borderId="0" xfId="3" applyNumberFormat="1" applyFont="1" applyFill="1" applyBorder="1" applyAlignment="1">
      <alignment horizontal="center"/>
    </xf>
    <xf numFmtId="187" fontId="4" fillId="0" borderId="0" xfId="3" applyNumberFormat="1" applyFont="1" applyFill="1" applyBorder="1" applyAlignment="1">
      <alignment horizontal="center"/>
    </xf>
    <xf numFmtId="43" fontId="22" fillId="0" borderId="0" xfId="1" applyFont="1" applyFill="1"/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/>
    </xf>
    <xf numFmtId="0" fontId="4" fillId="0" borderId="0" xfId="2" applyFont="1" applyAlignment="1">
      <alignment horizontal="left" indent="6"/>
    </xf>
    <xf numFmtId="0" fontId="4" fillId="0" borderId="0" xfId="2" applyFont="1" applyAlignment="1">
      <alignment horizontal="left" indent="8"/>
    </xf>
    <xf numFmtId="0" fontId="4" fillId="0" borderId="0" xfId="2" quotePrefix="1" applyFont="1" applyAlignment="1">
      <alignment horizontal="center"/>
    </xf>
    <xf numFmtId="0" fontId="4" fillId="0" borderId="0" xfId="2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49" fontId="6" fillId="0" borderId="0" xfId="2" applyNumberFormat="1" applyFont="1" applyAlignment="1">
      <alignment horizontal="right"/>
    </xf>
    <xf numFmtId="49" fontId="8" fillId="0" borderId="0" xfId="2" applyNumberFormat="1" applyFont="1" applyAlignment="1">
      <alignment horizontal="right" wrapText="1"/>
    </xf>
    <xf numFmtId="0" fontId="4" fillId="0" borderId="0" xfId="2" applyFont="1" applyAlignment="1">
      <alignment horizontal="left" indent="13"/>
    </xf>
    <xf numFmtId="49" fontId="3" fillId="0" borderId="0" xfId="2" applyNumberFormat="1" applyFont="1" applyAlignment="1">
      <alignment horizontal="center"/>
    </xf>
    <xf numFmtId="0" fontId="3" fillId="0" borderId="2" xfId="2" applyFont="1" applyBorder="1" applyAlignment="1">
      <alignment horizontal="center"/>
    </xf>
    <xf numFmtId="187" fontId="4" fillId="0" borderId="0" xfId="2" quotePrefix="1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49" fontId="4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0" fontId="4" fillId="0" borderId="0" xfId="2" applyFont="1" applyAlignment="1">
      <alignment horizontal="left" indent="26"/>
    </xf>
    <xf numFmtId="0" fontId="4" fillId="0" borderId="0" xfId="2" applyFont="1" applyAlignment="1">
      <alignment horizontal="left" indent="30"/>
    </xf>
    <xf numFmtId="49" fontId="4" fillId="0" borderId="0" xfId="2" quotePrefix="1" applyNumberFormat="1" applyFont="1" applyAlignment="1">
      <alignment horizontal="center"/>
    </xf>
    <xf numFmtId="49" fontId="11" fillId="0" borderId="0" xfId="2" applyNumberFormat="1" applyFont="1" applyAlignment="1">
      <alignment horizontal="center"/>
    </xf>
    <xf numFmtId="0" fontId="4" fillId="0" borderId="0" xfId="2" applyFont="1" applyAlignment="1">
      <alignment horizontal="left" indent="18"/>
    </xf>
    <xf numFmtId="0" fontId="4" fillId="0" borderId="0" xfId="2" applyFont="1" applyAlignment="1">
      <alignment horizontal="left" indent="23"/>
    </xf>
    <xf numFmtId="0" fontId="3" fillId="0" borderId="0" xfId="2" applyFont="1" applyAlignment="1">
      <alignment horizontal="center" vertical="center"/>
    </xf>
    <xf numFmtId="0" fontId="8" fillId="0" borderId="0" xfId="0" applyFont="1" applyFill="1"/>
  </cellXfs>
  <cellStyles count="11">
    <cellStyle name="Comma" xfId="1" builtinId="3"/>
    <cellStyle name="Comma 10" xfId="3" xr:uid="{69922BC1-01ED-4616-AB84-2BA09F7ECE5F}"/>
    <cellStyle name="Comma 10 2 2" xfId="5" xr:uid="{5DBF3538-FF7C-4386-B0A4-070A40E887A2}"/>
    <cellStyle name="Comma 10 3" xfId="4" xr:uid="{E8311334-7C83-48A5-BFE9-7CEA9F72FEE8}"/>
    <cellStyle name="Comma 2" xfId="10" xr:uid="{A0C0D3D9-EE74-4C91-B805-E1656849601D}"/>
    <cellStyle name="Normal" xfId="0" builtinId="0"/>
    <cellStyle name="Normal 2" xfId="2" xr:uid="{251A0C4C-8189-4FAA-B2C7-F20E8285A92B}"/>
    <cellStyle name="Normal 3" xfId="9" xr:uid="{13E8BED4-FA62-4AC9-BCBD-152B829CD335}"/>
    <cellStyle name="Normal 3 2" xfId="7" xr:uid="{473EACEA-5AFE-4443-9779-6A14C11450EA}"/>
    <cellStyle name="Normal_BL" xfId="6" xr:uid="{049E5971-668F-4FD6-BE3A-7CD1C64F90CA}"/>
    <cellStyle name="ปกติ_งบการเงินไทย Q1-49" xfId="8" xr:uid="{614533DA-C1E4-47D2-9540-22545E61DF6D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DEC98-B364-43B5-B893-C7E1286A56DE}">
  <sheetPr>
    <pageSetUpPr fitToPage="1"/>
  </sheetPr>
  <dimension ref="B1:L185"/>
  <sheetViews>
    <sheetView tabSelected="1" view="pageBreakPreview" topLeftCell="A170" zoomScale="70" zoomScaleNormal="100" zoomScaleSheetLayoutView="70" workbookViewId="0">
      <selection activeCell="J164" sqref="J164"/>
    </sheetView>
  </sheetViews>
  <sheetFormatPr defaultColWidth="9.08203125" defaultRowHeight="20" x14ac:dyDescent="0.6"/>
  <cols>
    <col min="1" max="1" width="9.08203125" style="14"/>
    <col min="2" max="2" width="4.08203125" style="15" customWidth="1"/>
    <col min="3" max="3" width="42.6640625" style="15" customWidth="1"/>
    <col min="4" max="4" width="7.6640625" style="14" customWidth="1"/>
    <col min="5" max="5" width="1" style="14" customWidth="1"/>
    <col min="6" max="6" width="17.08203125" style="10" customWidth="1"/>
    <col min="7" max="7" width="1" style="14" customWidth="1"/>
    <col min="8" max="8" width="15.6640625" style="10" customWidth="1"/>
    <col min="9" max="9" width="1.08203125" style="14" customWidth="1"/>
    <col min="10" max="10" width="16.08203125" style="339" customWidth="1"/>
    <col min="11" max="11" width="1" style="14" customWidth="1"/>
    <col min="12" max="12" width="15.6640625" style="14" customWidth="1"/>
    <col min="13" max="16384" width="9.08203125" style="14"/>
  </cols>
  <sheetData>
    <row r="1" spans="2:12" ht="20.5" x14ac:dyDescent="0.65">
      <c r="B1" s="387" t="s">
        <v>0</v>
      </c>
      <c r="C1" s="387"/>
      <c r="D1" s="387"/>
      <c r="E1" s="387"/>
      <c r="F1" s="387"/>
      <c r="G1" s="387"/>
      <c r="H1" s="387"/>
      <c r="I1" s="387"/>
      <c r="J1" s="387"/>
      <c r="K1" s="387"/>
      <c r="L1" s="387"/>
    </row>
    <row r="2" spans="2:12" ht="20.5" x14ac:dyDescent="0.65">
      <c r="B2" s="387" t="s">
        <v>1</v>
      </c>
      <c r="C2" s="387"/>
      <c r="D2" s="387"/>
      <c r="E2" s="387"/>
      <c r="F2" s="387"/>
      <c r="G2" s="387"/>
      <c r="H2" s="387"/>
      <c r="I2" s="387"/>
      <c r="J2" s="387"/>
      <c r="K2" s="387"/>
      <c r="L2" s="387"/>
    </row>
    <row r="3" spans="2:12" ht="20.5" x14ac:dyDescent="0.65">
      <c r="B3" s="387" t="s">
        <v>305</v>
      </c>
      <c r="C3" s="387"/>
      <c r="D3" s="387"/>
      <c r="E3" s="387"/>
      <c r="F3" s="387"/>
      <c r="G3" s="387"/>
      <c r="H3" s="387"/>
      <c r="I3" s="387"/>
      <c r="J3" s="387"/>
      <c r="K3" s="387"/>
      <c r="L3" s="387"/>
    </row>
    <row r="4" spans="2:12" ht="20.5" x14ac:dyDescent="0.65">
      <c r="B4" s="258"/>
      <c r="C4" s="258"/>
      <c r="D4" s="258"/>
      <c r="E4" s="258"/>
      <c r="F4" s="291"/>
      <c r="G4" s="258"/>
      <c r="H4" s="291"/>
      <c r="I4" s="258"/>
      <c r="J4" s="291"/>
      <c r="K4" s="258"/>
      <c r="L4" s="258"/>
    </row>
    <row r="5" spans="2:12" ht="20.5" x14ac:dyDescent="0.65">
      <c r="B5" s="256"/>
      <c r="C5" s="256"/>
      <c r="F5" s="390" t="s">
        <v>306</v>
      </c>
      <c r="G5" s="390"/>
      <c r="H5" s="390"/>
      <c r="I5" s="390"/>
      <c r="J5" s="390"/>
      <c r="K5" s="390"/>
      <c r="L5" s="390"/>
    </row>
    <row r="6" spans="2:12" ht="20.5" x14ac:dyDescent="0.65">
      <c r="B6" s="256"/>
      <c r="C6" s="256"/>
      <c r="F6" s="391" t="s">
        <v>2</v>
      </c>
      <c r="G6" s="391"/>
      <c r="H6" s="391"/>
      <c r="I6" s="256"/>
      <c r="J6" s="388" t="s">
        <v>3</v>
      </c>
      <c r="K6" s="388"/>
      <c r="L6" s="388"/>
    </row>
    <row r="7" spans="2:12" ht="20.5" x14ac:dyDescent="0.65">
      <c r="D7" s="261" t="s">
        <v>4</v>
      </c>
      <c r="E7" s="262"/>
      <c r="F7" s="292" t="s">
        <v>307</v>
      </c>
      <c r="G7" s="262"/>
      <c r="H7" s="292" t="s">
        <v>209</v>
      </c>
      <c r="I7" s="293"/>
      <c r="J7" s="292" t="s">
        <v>307</v>
      </c>
      <c r="K7" s="262"/>
      <c r="L7" s="294" t="s">
        <v>209</v>
      </c>
    </row>
    <row r="8" spans="2:12" ht="20.5" hidden="1" x14ac:dyDescent="0.65">
      <c r="D8" s="262"/>
      <c r="E8" s="262"/>
      <c r="F8" s="105" t="s">
        <v>5</v>
      </c>
      <c r="G8" s="1"/>
      <c r="H8" s="105" t="s">
        <v>5</v>
      </c>
      <c r="I8" s="295"/>
      <c r="J8" s="105" t="s">
        <v>5</v>
      </c>
      <c r="K8" s="1"/>
      <c r="L8" s="1" t="s">
        <v>5</v>
      </c>
    </row>
    <row r="9" spans="2:12" ht="20.5" x14ac:dyDescent="0.65">
      <c r="D9" s="262"/>
      <c r="E9" s="262"/>
      <c r="F9" s="105"/>
      <c r="G9" s="1"/>
      <c r="H9" s="291"/>
      <c r="I9" s="295"/>
      <c r="J9" s="105"/>
      <c r="K9" s="1"/>
      <c r="L9" s="1"/>
    </row>
    <row r="10" spans="2:12" ht="20.5" x14ac:dyDescent="0.65">
      <c r="B10" s="256" t="s">
        <v>6</v>
      </c>
      <c r="C10" s="256"/>
      <c r="E10" s="262"/>
      <c r="F10" s="291"/>
      <c r="G10" s="262"/>
      <c r="H10" s="291"/>
      <c r="I10" s="262"/>
      <c r="J10" s="296"/>
      <c r="K10" s="262"/>
      <c r="L10" s="297"/>
    </row>
    <row r="11" spans="2:12" ht="20.5" x14ac:dyDescent="0.65">
      <c r="B11" s="298" t="s">
        <v>7</v>
      </c>
      <c r="C11" s="298"/>
      <c r="D11" s="16"/>
      <c r="E11" s="16"/>
      <c r="F11" s="31"/>
      <c r="G11" s="299"/>
      <c r="H11" s="31"/>
      <c r="I11" s="300"/>
      <c r="J11" s="301"/>
      <c r="K11" s="300"/>
      <c r="L11" s="302"/>
    </row>
    <row r="12" spans="2:12" x14ac:dyDescent="0.6">
      <c r="B12" s="15" t="s">
        <v>8</v>
      </c>
      <c r="D12" s="16" t="s">
        <v>393</v>
      </c>
      <c r="E12" s="16"/>
      <c r="F12" s="101">
        <v>72714747.299999997</v>
      </c>
      <c r="G12" s="69"/>
      <c r="H12" s="101">
        <v>10352644.17</v>
      </c>
      <c r="I12" s="70"/>
      <c r="J12" s="101">
        <v>2035877.3499999999</v>
      </c>
      <c r="K12" s="71"/>
      <c r="L12" s="68">
        <v>5690012.9000000004</v>
      </c>
    </row>
    <row r="13" spans="2:12" x14ac:dyDescent="0.6">
      <c r="B13" s="15" t="s">
        <v>9</v>
      </c>
      <c r="D13" s="16"/>
      <c r="E13" s="16"/>
      <c r="F13" s="101"/>
      <c r="G13" s="69"/>
      <c r="H13" s="101"/>
      <c r="I13" s="70"/>
      <c r="J13" s="101"/>
      <c r="K13" s="71"/>
      <c r="L13" s="68"/>
    </row>
    <row r="14" spans="2:12" x14ac:dyDescent="0.6">
      <c r="B14" s="15" t="s">
        <v>10</v>
      </c>
      <c r="D14" s="16" t="s">
        <v>394</v>
      </c>
      <c r="E14" s="16"/>
      <c r="F14" s="101">
        <v>22408547.329999983</v>
      </c>
      <c r="G14" s="69"/>
      <c r="H14" s="101">
        <v>24833219.059999999</v>
      </c>
      <c r="I14" s="70"/>
      <c r="J14" s="101">
        <v>168728968.07999998</v>
      </c>
      <c r="K14" s="71"/>
      <c r="L14" s="68">
        <v>418336180.23000002</v>
      </c>
    </row>
    <row r="15" spans="2:12" x14ac:dyDescent="0.6">
      <c r="B15" s="15" t="s">
        <v>11</v>
      </c>
      <c r="D15" s="16" t="s">
        <v>395</v>
      </c>
      <c r="E15" s="16"/>
      <c r="F15" s="101">
        <v>68198289.859999999</v>
      </c>
      <c r="G15" s="69"/>
      <c r="H15" s="101">
        <v>116801585.15000001</v>
      </c>
      <c r="I15" s="70"/>
      <c r="J15" s="101">
        <v>2245336.5199999986</v>
      </c>
      <c r="K15" s="71"/>
      <c r="L15" s="68">
        <v>5896617.6600000001</v>
      </c>
    </row>
    <row r="16" spans="2:12" hidden="1" x14ac:dyDescent="0.6">
      <c r="B16" s="15" t="s">
        <v>319</v>
      </c>
      <c r="D16" s="16"/>
      <c r="E16" s="16"/>
      <c r="F16" s="68">
        <v>0</v>
      </c>
      <c r="G16" s="69"/>
      <c r="H16" s="68">
        <v>0</v>
      </c>
      <c r="I16" s="70"/>
      <c r="J16" s="68">
        <v>0</v>
      </c>
      <c r="K16" s="71"/>
      <c r="L16" s="68">
        <v>0</v>
      </c>
    </row>
    <row r="17" spans="2:12" x14ac:dyDescent="0.6">
      <c r="B17" s="15" t="s">
        <v>205</v>
      </c>
      <c r="D17" s="16" t="s">
        <v>396</v>
      </c>
      <c r="E17" s="16"/>
      <c r="F17" s="101">
        <v>388574896.69</v>
      </c>
      <c r="G17" s="69"/>
      <c r="H17" s="101">
        <v>417544938.01999998</v>
      </c>
      <c r="I17" s="70"/>
      <c r="J17" s="68">
        <v>0</v>
      </c>
      <c r="K17" s="71"/>
      <c r="L17" s="68">
        <v>0</v>
      </c>
    </row>
    <row r="18" spans="2:12" x14ac:dyDescent="0.6">
      <c r="B18" s="15" t="s">
        <v>282</v>
      </c>
      <c r="D18" s="16" t="s">
        <v>397</v>
      </c>
      <c r="E18" s="16"/>
      <c r="F18" s="68">
        <v>0</v>
      </c>
      <c r="G18" s="69"/>
      <c r="H18" s="101">
        <v>273806706.50999999</v>
      </c>
      <c r="I18" s="70"/>
      <c r="J18" s="68">
        <v>0</v>
      </c>
      <c r="K18" s="71"/>
      <c r="L18" s="68">
        <v>0</v>
      </c>
    </row>
    <row r="19" spans="2:12" hidden="1" x14ac:dyDescent="0.6">
      <c r="B19" s="15" t="s">
        <v>318</v>
      </c>
      <c r="D19" s="16"/>
      <c r="E19" s="16"/>
      <c r="F19" s="68">
        <v>0</v>
      </c>
      <c r="G19" s="69"/>
      <c r="H19" s="68">
        <v>0</v>
      </c>
      <c r="I19" s="70"/>
      <c r="J19" s="68">
        <v>0</v>
      </c>
      <c r="K19" s="71"/>
      <c r="L19" s="68">
        <v>0</v>
      </c>
    </row>
    <row r="20" spans="2:12" hidden="1" x14ac:dyDescent="0.6">
      <c r="B20" s="15" t="s">
        <v>12</v>
      </c>
      <c r="D20" s="16"/>
      <c r="E20" s="16"/>
      <c r="F20" s="68">
        <v>0</v>
      </c>
      <c r="G20" s="69"/>
      <c r="H20" s="68">
        <v>0</v>
      </c>
      <c r="I20" s="70"/>
      <c r="J20" s="68">
        <v>0</v>
      </c>
      <c r="K20" s="71"/>
      <c r="L20" s="68">
        <v>0</v>
      </c>
    </row>
    <row r="21" spans="2:12" x14ac:dyDescent="0.6">
      <c r="B21" s="15" t="s">
        <v>252</v>
      </c>
      <c r="D21" s="16"/>
      <c r="E21" s="16"/>
      <c r="F21" s="68"/>
      <c r="G21" s="69"/>
      <c r="H21" s="68"/>
      <c r="I21" s="70"/>
      <c r="J21" s="68"/>
      <c r="K21" s="71"/>
      <c r="L21" s="68"/>
    </row>
    <row r="22" spans="2:12" x14ac:dyDescent="0.6">
      <c r="B22" s="303" t="s">
        <v>404</v>
      </c>
      <c r="D22" s="16" t="s">
        <v>390</v>
      </c>
      <c r="E22" s="16"/>
      <c r="F22" s="101">
        <v>13418147.890000001</v>
      </c>
      <c r="G22" s="69"/>
      <c r="H22" s="68">
        <v>0</v>
      </c>
      <c r="I22" s="70"/>
      <c r="J22" s="68">
        <v>0</v>
      </c>
      <c r="K22" s="71"/>
      <c r="L22" s="68">
        <v>0</v>
      </c>
    </row>
    <row r="23" spans="2:12" x14ac:dyDescent="0.6">
      <c r="B23" s="303" t="s">
        <v>405</v>
      </c>
      <c r="D23" s="16" t="s">
        <v>391</v>
      </c>
      <c r="E23" s="16"/>
      <c r="F23" s="101">
        <v>133215691.76000001</v>
      </c>
      <c r="G23" s="69"/>
      <c r="H23" s="68">
        <v>0</v>
      </c>
      <c r="I23" s="70"/>
      <c r="J23" s="68">
        <v>0</v>
      </c>
      <c r="K23" s="71"/>
      <c r="L23" s="68">
        <v>0</v>
      </c>
    </row>
    <row r="24" spans="2:12" x14ac:dyDescent="0.6">
      <c r="B24" s="303" t="s">
        <v>320</v>
      </c>
      <c r="D24" s="16" t="s">
        <v>392</v>
      </c>
      <c r="E24" s="16"/>
      <c r="F24" s="101">
        <v>231716665.69999999</v>
      </c>
      <c r="G24" s="69"/>
      <c r="H24" s="68">
        <v>0</v>
      </c>
      <c r="I24" s="70"/>
      <c r="J24" s="68">
        <v>0</v>
      </c>
      <c r="K24" s="71"/>
      <c r="L24" s="68">
        <v>0</v>
      </c>
    </row>
    <row r="25" spans="2:12" x14ac:dyDescent="0.6">
      <c r="B25" s="15" t="s">
        <v>13</v>
      </c>
      <c r="D25" s="16">
        <v>11</v>
      </c>
      <c r="E25" s="16"/>
      <c r="F25" s="101">
        <v>35601534.270000011</v>
      </c>
      <c r="G25" s="69"/>
      <c r="H25" s="101">
        <v>35610228.609999999</v>
      </c>
      <c r="I25" s="70"/>
      <c r="J25" s="68">
        <v>0</v>
      </c>
      <c r="K25" s="71"/>
      <c r="L25" s="68">
        <v>0</v>
      </c>
    </row>
    <row r="26" spans="2:12" x14ac:dyDescent="0.6">
      <c r="B26" s="15" t="s">
        <v>14</v>
      </c>
      <c r="D26" s="16">
        <v>12</v>
      </c>
      <c r="E26" s="16"/>
      <c r="F26" s="101">
        <v>5007079.68</v>
      </c>
      <c r="G26" s="69"/>
      <c r="H26" s="101">
        <v>4301302</v>
      </c>
      <c r="I26" s="70"/>
      <c r="J26" s="68">
        <v>0</v>
      </c>
      <c r="K26" s="71"/>
      <c r="L26" s="68">
        <v>0</v>
      </c>
    </row>
    <row r="27" spans="2:12" hidden="1" x14ac:dyDescent="0.6">
      <c r="B27" s="15" t="s">
        <v>15</v>
      </c>
      <c r="D27" s="16"/>
      <c r="E27" s="16"/>
      <c r="F27" s="68">
        <v>0</v>
      </c>
      <c r="G27" s="69"/>
      <c r="H27" s="68">
        <v>0</v>
      </c>
      <c r="I27" s="70"/>
      <c r="J27" s="68">
        <v>0</v>
      </c>
      <c r="K27" s="71"/>
      <c r="L27" s="68">
        <v>0</v>
      </c>
    </row>
    <row r="28" spans="2:12" hidden="1" x14ac:dyDescent="0.6">
      <c r="B28" s="15" t="s">
        <v>16</v>
      </c>
      <c r="C28" s="14"/>
      <c r="D28" s="16"/>
      <c r="E28" s="16"/>
      <c r="F28" s="68">
        <v>0</v>
      </c>
      <c r="G28" s="69"/>
      <c r="H28" s="68">
        <v>0</v>
      </c>
      <c r="I28" s="70"/>
      <c r="J28" s="68">
        <v>0</v>
      </c>
      <c r="K28" s="71"/>
      <c r="L28" s="68">
        <v>0</v>
      </c>
    </row>
    <row r="29" spans="2:12" hidden="1" x14ac:dyDescent="0.6">
      <c r="B29" s="15" t="s">
        <v>17</v>
      </c>
      <c r="D29" s="16"/>
      <c r="E29" s="16"/>
      <c r="F29" s="68">
        <v>0</v>
      </c>
      <c r="G29" s="69"/>
      <c r="H29" s="68">
        <v>0</v>
      </c>
      <c r="I29" s="71"/>
      <c r="J29" s="68">
        <v>0</v>
      </c>
      <c r="K29" s="71"/>
      <c r="L29" s="68">
        <v>0</v>
      </c>
    </row>
    <row r="30" spans="2:12" x14ac:dyDescent="0.6">
      <c r="B30" s="15" t="s">
        <v>18</v>
      </c>
      <c r="D30" s="16">
        <v>5.5</v>
      </c>
      <c r="E30" s="16"/>
      <c r="F30" s="101">
        <v>25999999.99999997</v>
      </c>
      <c r="G30" s="69"/>
      <c r="H30" s="101">
        <v>0</v>
      </c>
      <c r="I30" s="71"/>
      <c r="J30" s="101">
        <v>251597485.93000001</v>
      </c>
      <c r="K30" s="71"/>
      <c r="L30" s="68">
        <v>264269777.06</v>
      </c>
    </row>
    <row r="31" spans="2:12" hidden="1" x14ac:dyDescent="0.6">
      <c r="B31" s="15" t="s">
        <v>19</v>
      </c>
      <c r="D31" s="16"/>
      <c r="E31" s="16"/>
      <c r="F31" s="68">
        <v>0</v>
      </c>
      <c r="G31" s="69"/>
      <c r="H31" s="68">
        <v>0</v>
      </c>
      <c r="I31" s="71"/>
      <c r="J31" s="101">
        <v>0</v>
      </c>
      <c r="K31" s="71"/>
      <c r="L31" s="68">
        <v>0</v>
      </c>
    </row>
    <row r="32" spans="2:12" x14ac:dyDescent="0.6">
      <c r="B32" s="15" t="s">
        <v>20</v>
      </c>
      <c r="D32" s="16" t="s">
        <v>398</v>
      </c>
      <c r="E32" s="16"/>
      <c r="F32" s="54">
        <v>807913563.66999996</v>
      </c>
      <c r="G32" s="69"/>
      <c r="H32" s="54">
        <v>872983077.03999996</v>
      </c>
      <c r="I32" s="71"/>
      <c r="J32" s="54">
        <v>425001035.13999999</v>
      </c>
      <c r="K32" s="71"/>
      <c r="L32" s="71">
        <v>479019663.47000003</v>
      </c>
    </row>
    <row r="33" spans="2:12" hidden="1" x14ac:dyDescent="0.6">
      <c r="B33" s="15" t="s">
        <v>21</v>
      </c>
      <c r="D33" s="16"/>
      <c r="E33" s="16"/>
      <c r="F33" s="68">
        <v>0</v>
      </c>
      <c r="G33" s="69"/>
      <c r="H33" s="68">
        <v>0</v>
      </c>
      <c r="I33" s="71"/>
      <c r="J33" s="68">
        <v>0</v>
      </c>
      <c r="K33" s="71"/>
      <c r="L33" s="68">
        <v>0</v>
      </c>
    </row>
    <row r="34" spans="2:12" hidden="1" x14ac:dyDescent="0.6">
      <c r="B34" s="15" t="s">
        <v>22</v>
      </c>
      <c r="D34" s="16"/>
      <c r="E34" s="16"/>
      <c r="F34" s="68">
        <v>0</v>
      </c>
      <c r="G34" s="69"/>
      <c r="H34" s="68">
        <v>0</v>
      </c>
      <c r="I34" s="72"/>
      <c r="J34" s="68">
        <v>0</v>
      </c>
      <c r="K34" s="71"/>
      <c r="L34" s="68">
        <v>0</v>
      </c>
    </row>
    <row r="35" spans="2:12" hidden="1" x14ac:dyDescent="0.6">
      <c r="B35" s="15" t="s">
        <v>23</v>
      </c>
      <c r="D35" s="16"/>
      <c r="E35" s="16"/>
      <c r="F35" s="68">
        <v>0</v>
      </c>
      <c r="G35" s="69"/>
      <c r="H35" s="68">
        <v>0</v>
      </c>
      <c r="I35" s="70"/>
      <c r="J35" s="68">
        <v>0</v>
      </c>
      <c r="K35" s="71"/>
      <c r="L35" s="68">
        <v>0</v>
      </c>
    </row>
    <row r="36" spans="2:12" hidden="1" x14ac:dyDescent="0.6">
      <c r="B36" s="15" t="s">
        <v>196</v>
      </c>
      <c r="D36" s="16"/>
      <c r="E36" s="16"/>
      <c r="F36" s="68">
        <v>0</v>
      </c>
      <c r="G36" s="69"/>
      <c r="H36" s="68">
        <v>0</v>
      </c>
      <c r="I36" s="70"/>
      <c r="J36" s="68">
        <v>0</v>
      </c>
      <c r="K36" s="71"/>
      <c r="L36" s="68">
        <v>0</v>
      </c>
    </row>
    <row r="37" spans="2:12" hidden="1" x14ac:dyDescent="0.6">
      <c r="B37" s="15" t="s">
        <v>38</v>
      </c>
      <c r="D37" s="16"/>
      <c r="E37" s="16"/>
      <c r="F37" s="68">
        <v>0</v>
      </c>
      <c r="G37" s="69"/>
      <c r="H37" s="68">
        <v>0</v>
      </c>
      <c r="I37" s="70"/>
      <c r="J37" s="68">
        <v>0</v>
      </c>
      <c r="K37" s="71"/>
      <c r="L37" s="68">
        <v>0</v>
      </c>
    </row>
    <row r="38" spans="2:12" x14ac:dyDescent="0.6">
      <c r="B38" s="15" t="s">
        <v>24</v>
      </c>
      <c r="D38" s="16"/>
      <c r="E38" s="16"/>
      <c r="F38" s="54">
        <f>23475541.01</f>
        <v>23475541.010000002</v>
      </c>
      <c r="G38" s="304"/>
      <c r="H38" s="54">
        <v>26188145.829999998</v>
      </c>
      <c r="I38" s="290"/>
      <c r="J38" s="54">
        <v>7819256.4900000002</v>
      </c>
      <c r="K38" s="290"/>
      <c r="L38" s="71">
        <v>8709928.1999999993</v>
      </c>
    </row>
    <row r="39" spans="2:12" ht="20.5" x14ac:dyDescent="0.65">
      <c r="B39" s="298" t="s">
        <v>25</v>
      </c>
      <c r="C39" s="298"/>
      <c r="D39" s="16"/>
      <c r="E39" s="16"/>
      <c r="F39" s="106">
        <f>SUM(F12:F38)</f>
        <v>1828244705.1599998</v>
      </c>
      <c r="G39" s="74"/>
      <c r="H39" s="106">
        <f>SUM(H12:H38)</f>
        <v>1782421846.3899999</v>
      </c>
      <c r="I39" s="49"/>
      <c r="J39" s="106">
        <f>SUM(J12:J38)</f>
        <v>857427959.50999999</v>
      </c>
      <c r="K39" s="290"/>
      <c r="L39" s="305">
        <f>SUM(L12:L38)</f>
        <v>1181922179.5200002</v>
      </c>
    </row>
    <row r="40" spans="2:12" ht="20.5" x14ac:dyDescent="0.65">
      <c r="B40" s="298"/>
      <c r="C40" s="298"/>
      <c r="D40" s="16"/>
      <c r="E40" s="16"/>
      <c r="F40" s="109"/>
      <c r="G40" s="306"/>
      <c r="H40" s="109"/>
      <c r="I40" s="307"/>
      <c r="J40" s="109"/>
      <c r="K40" s="308"/>
      <c r="L40" s="109"/>
    </row>
    <row r="41" spans="2:12" ht="20.5" x14ac:dyDescent="0.65">
      <c r="B41" s="298" t="s">
        <v>26</v>
      </c>
      <c r="C41" s="14"/>
      <c r="D41" s="16"/>
      <c r="E41" s="16"/>
      <c r="F41" s="109"/>
      <c r="G41" s="306"/>
      <c r="H41" s="53"/>
      <c r="I41" s="307"/>
      <c r="J41" s="101"/>
      <c r="K41" s="308"/>
      <c r="L41" s="309"/>
    </row>
    <row r="42" spans="2:12" ht="19.5" customHeight="1" x14ac:dyDescent="0.65">
      <c r="B42" s="15" t="s">
        <v>27</v>
      </c>
      <c r="C42" s="298"/>
      <c r="D42" s="16">
        <v>14</v>
      </c>
      <c r="E42" s="16"/>
      <c r="F42" s="101">
        <v>253562430.31999993</v>
      </c>
      <c r="G42" s="56"/>
      <c r="H42" s="101">
        <v>253562430.31999999</v>
      </c>
      <c r="I42" s="53"/>
      <c r="J42" s="101">
        <v>253562430.31999993</v>
      </c>
      <c r="K42" s="56"/>
      <c r="L42" s="68">
        <v>253562430.31999999</v>
      </c>
    </row>
    <row r="43" spans="2:12" x14ac:dyDescent="0.6">
      <c r="B43" s="15" t="s">
        <v>28</v>
      </c>
      <c r="D43" s="16">
        <v>15</v>
      </c>
      <c r="E43" s="16"/>
      <c r="F43" s="53">
        <v>76909225.939999998</v>
      </c>
      <c r="G43" s="56"/>
      <c r="H43" s="101">
        <v>57621742.909999996</v>
      </c>
      <c r="I43" s="53"/>
      <c r="J43" s="101">
        <v>450000.00000000006</v>
      </c>
      <c r="K43" s="56"/>
      <c r="L43" s="68">
        <v>450000</v>
      </c>
    </row>
    <row r="44" spans="2:12" x14ac:dyDescent="0.6">
      <c r="B44" s="15" t="s">
        <v>29</v>
      </c>
      <c r="D44" s="16">
        <v>16</v>
      </c>
      <c r="E44" s="16"/>
      <c r="F44" s="101">
        <v>0</v>
      </c>
      <c r="G44" s="56"/>
      <c r="H44" s="101">
        <v>0</v>
      </c>
      <c r="I44" s="53"/>
      <c r="J44" s="101">
        <v>1945550000</v>
      </c>
      <c r="K44" s="56"/>
      <c r="L44" s="68">
        <v>1749750000</v>
      </c>
    </row>
    <row r="45" spans="2:12" x14ac:dyDescent="0.6">
      <c r="B45" s="15" t="s">
        <v>30</v>
      </c>
      <c r="D45" s="16">
        <v>17</v>
      </c>
      <c r="E45" s="16"/>
      <c r="F45" s="101">
        <v>17635790.859999999</v>
      </c>
      <c r="G45" s="56"/>
      <c r="H45" s="101">
        <v>0</v>
      </c>
      <c r="I45" s="54"/>
      <c r="J45" s="101">
        <v>2000000</v>
      </c>
      <c r="K45" s="56"/>
      <c r="L45" s="68">
        <v>0</v>
      </c>
    </row>
    <row r="46" spans="2:12" hidden="1" x14ac:dyDescent="0.6">
      <c r="B46" s="15" t="s">
        <v>31</v>
      </c>
      <c r="D46" s="16"/>
      <c r="E46" s="16"/>
      <c r="F46" s="68">
        <v>0</v>
      </c>
      <c r="G46" s="56"/>
      <c r="H46" s="68">
        <v>0</v>
      </c>
      <c r="I46" s="53"/>
      <c r="J46" s="68">
        <v>0</v>
      </c>
      <c r="K46" s="56"/>
      <c r="L46" s="68">
        <v>0</v>
      </c>
    </row>
    <row r="47" spans="2:12" hidden="1" x14ac:dyDescent="0.6">
      <c r="B47" s="15" t="s">
        <v>32</v>
      </c>
      <c r="D47" s="16"/>
      <c r="E47" s="16"/>
      <c r="F47" s="68">
        <v>0</v>
      </c>
      <c r="G47" s="56"/>
      <c r="H47" s="68">
        <v>0</v>
      </c>
      <c r="I47" s="53"/>
      <c r="J47" s="68">
        <v>0</v>
      </c>
      <c r="K47" s="56"/>
      <c r="L47" s="68">
        <v>0</v>
      </c>
    </row>
    <row r="48" spans="2:12" x14ac:dyDescent="0.6">
      <c r="B48" s="15" t="s">
        <v>33</v>
      </c>
      <c r="D48" s="16">
        <v>18</v>
      </c>
      <c r="E48" s="16"/>
      <c r="F48" s="101">
        <v>225359366.03</v>
      </c>
      <c r="G48" s="56"/>
      <c r="H48" s="101">
        <v>225359366.03</v>
      </c>
      <c r="I48" s="53"/>
      <c r="J48" s="68">
        <v>0</v>
      </c>
      <c r="K48" s="56"/>
      <c r="L48" s="68">
        <v>0</v>
      </c>
    </row>
    <row r="49" spans="2:12" x14ac:dyDescent="0.6">
      <c r="B49" s="15" t="s">
        <v>34</v>
      </c>
      <c r="D49" s="16">
        <v>5.6</v>
      </c>
      <c r="E49" s="16"/>
      <c r="F49" s="101">
        <v>0</v>
      </c>
      <c r="G49" s="56"/>
      <c r="H49" s="68">
        <v>0</v>
      </c>
      <c r="I49" s="53"/>
      <c r="J49" s="101">
        <v>118042173.00999999</v>
      </c>
      <c r="K49" s="56"/>
      <c r="L49" s="68">
        <v>177561040.55000001</v>
      </c>
    </row>
    <row r="50" spans="2:12" x14ac:dyDescent="0.6">
      <c r="B50" s="15" t="s">
        <v>35</v>
      </c>
      <c r="D50" s="16">
        <v>19</v>
      </c>
      <c r="E50" s="16"/>
      <c r="F50" s="101">
        <v>111642552.09999999</v>
      </c>
      <c r="G50" s="56"/>
      <c r="H50" s="101">
        <v>26078410.960000001</v>
      </c>
      <c r="I50" s="53"/>
      <c r="J50" s="101">
        <v>110989649.58</v>
      </c>
      <c r="K50" s="56"/>
      <c r="L50" s="68">
        <v>26078410.960000001</v>
      </c>
    </row>
    <row r="51" spans="2:12" hidden="1" x14ac:dyDescent="0.6">
      <c r="B51" s="15" t="s">
        <v>36</v>
      </c>
      <c r="D51" s="16"/>
      <c r="E51" s="16"/>
      <c r="F51" s="68">
        <v>0</v>
      </c>
      <c r="G51" s="56"/>
      <c r="H51" s="68">
        <v>0</v>
      </c>
      <c r="I51" s="53"/>
      <c r="J51" s="68">
        <v>0</v>
      </c>
      <c r="K51" s="56"/>
      <c r="L51" s="68">
        <v>0</v>
      </c>
    </row>
    <row r="52" spans="2:12" hidden="1" x14ac:dyDescent="0.6">
      <c r="B52" s="15" t="s">
        <v>37</v>
      </c>
      <c r="D52" s="16"/>
      <c r="E52" s="16"/>
      <c r="F52" s="68">
        <v>0</v>
      </c>
      <c r="G52" s="56"/>
      <c r="H52" s="68">
        <v>0</v>
      </c>
      <c r="I52" s="53"/>
      <c r="J52" s="68">
        <v>0</v>
      </c>
      <c r="K52" s="56"/>
      <c r="L52" s="68">
        <v>0</v>
      </c>
    </row>
    <row r="53" spans="2:12" hidden="1" x14ac:dyDescent="0.6">
      <c r="B53" s="15" t="s">
        <v>38</v>
      </c>
      <c r="D53" s="16"/>
      <c r="E53" s="16"/>
      <c r="F53" s="68">
        <v>0</v>
      </c>
      <c r="G53" s="56"/>
      <c r="H53" s="68">
        <v>0</v>
      </c>
      <c r="I53" s="53"/>
      <c r="J53" s="68">
        <v>0</v>
      </c>
      <c r="K53" s="56"/>
      <c r="L53" s="68">
        <v>0</v>
      </c>
    </row>
    <row r="54" spans="2:12" x14ac:dyDescent="0.6">
      <c r="B54" s="15" t="s">
        <v>39</v>
      </c>
      <c r="D54" s="16">
        <v>20</v>
      </c>
      <c r="E54" s="16"/>
      <c r="F54" s="101">
        <v>203830212.28999999</v>
      </c>
      <c r="G54" s="56"/>
      <c r="H54" s="101">
        <v>419593880.79000002</v>
      </c>
      <c r="I54" s="53"/>
      <c r="J54" s="101">
        <v>58365445.289999999</v>
      </c>
      <c r="K54" s="56"/>
      <c r="L54" s="68">
        <v>58365445.289999999</v>
      </c>
    </row>
    <row r="55" spans="2:12" x14ac:dyDescent="0.6">
      <c r="B55" s="15" t="s">
        <v>40</v>
      </c>
      <c r="D55" s="16">
        <v>21</v>
      </c>
      <c r="E55" s="16"/>
      <c r="F55" s="101">
        <v>1548546489.98</v>
      </c>
      <c r="G55" s="56"/>
      <c r="H55" s="101">
        <v>1887981508.1600001</v>
      </c>
      <c r="I55" s="53"/>
      <c r="J55" s="101">
        <v>56399946.5</v>
      </c>
      <c r="K55" s="56"/>
      <c r="L55" s="68">
        <v>57453703.18</v>
      </c>
    </row>
    <row r="56" spans="2:12" x14ac:dyDescent="0.6">
      <c r="B56" s="15" t="s">
        <v>41</v>
      </c>
      <c r="D56" s="16">
        <v>22</v>
      </c>
      <c r="E56" s="16"/>
      <c r="F56" s="101">
        <v>7655327.4000000013</v>
      </c>
      <c r="G56" s="56"/>
      <c r="H56" s="101">
        <v>11622520.289999999</v>
      </c>
      <c r="I56" s="53"/>
      <c r="J56" s="101">
        <v>4648911.2200000007</v>
      </c>
      <c r="K56" s="56"/>
      <c r="L56" s="68">
        <v>7010646.0700000003</v>
      </c>
    </row>
    <row r="57" spans="2:12" hidden="1" x14ac:dyDescent="0.6">
      <c r="B57" s="15" t="s">
        <v>42</v>
      </c>
      <c r="D57" s="16"/>
      <c r="E57" s="16"/>
      <c r="F57" s="68">
        <v>0</v>
      </c>
      <c r="G57" s="56"/>
      <c r="H57" s="68">
        <v>0</v>
      </c>
      <c r="I57" s="53"/>
      <c r="J57" s="68">
        <v>0</v>
      </c>
      <c r="K57" s="56"/>
      <c r="L57" s="68">
        <v>0</v>
      </c>
    </row>
    <row r="58" spans="2:12" x14ac:dyDescent="0.6">
      <c r="B58" s="15" t="s">
        <v>43</v>
      </c>
      <c r="D58" s="16">
        <v>23</v>
      </c>
      <c r="E58" s="16"/>
      <c r="F58" s="101">
        <v>124789031.65000001</v>
      </c>
      <c r="G58" s="56"/>
      <c r="H58" s="101">
        <v>133544695.22</v>
      </c>
      <c r="I58" s="53"/>
      <c r="J58" s="101">
        <v>110</v>
      </c>
      <c r="K58" s="56"/>
      <c r="L58" s="68">
        <v>2751.24</v>
      </c>
    </row>
    <row r="59" spans="2:12" hidden="1" x14ac:dyDescent="0.6">
      <c r="B59" s="15" t="s">
        <v>44</v>
      </c>
      <c r="D59" s="16"/>
      <c r="E59" s="16"/>
      <c r="F59" s="68">
        <v>0</v>
      </c>
      <c r="G59" s="56"/>
      <c r="H59" s="68">
        <v>0</v>
      </c>
      <c r="I59" s="53"/>
      <c r="J59" s="68">
        <v>0</v>
      </c>
      <c r="K59" s="56"/>
      <c r="L59" s="68">
        <v>0</v>
      </c>
    </row>
    <row r="60" spans="2:12" x14ac:dyDescent="0.6">
      <c r="B60" s="15" t="s">
        <v>45</v>
      </c>
      <c r="D60" s="16">
        <v>4</v>
      </c>
      <c r="E60" s="16"/>
      <c r="F60" s="101">
        <v>1199788308.46</v>
      </c>
      <c r="G60" s="56"/>
      <c r="H60" s="101">
        <v>1569129833.1800001</v>
      </c>
      <c r="I60" s="53"/>
      <c r="J60" s="68">
        <v>0</v>
      </c>
      <c r="K60" s="56"/>
      <c r="L60" s="68">
        <v>0</v>
      </c>
    </row>
    <row r="61" spans="2:12" x14ac:dyDescent="0.6">
      <c r="B61" s="15" t="s">
        <v>46</v>
      </c>
      <c r="D61" s="16">
        <v>24</v>
      </c>
      <c r="E61" s="16"/>
      <c r="F61" s="101">
        <v>10574541.909999998</v>
      </c>
      <c r="G61" s="56"/>
      <c r="H61" s="101">
        <v>6691837.1600000001</v>
      </c>
      <c r="I61" s="53"/>
      <c r="J61" s="101">
        <v>4359720.8099999996</v>
      </c>
      <c r="K61" s="56"/>
      <c r="L61" s="68">
        <v>3097312.63</v>
      </c>
    </row>
    <row r="62" spans="2:12" x14ac:dyDescent="0.6">
      <c r="B62" s="15" t="s">
        <v>47</v>
      </c>
      <c r="D62" s="16">
        <v>37.299999999999997</v>
      </c>
      <c r="E62" s="16"/>
      <c r="F62" s="101">
        <v>1421432.54</v>
      </c>
      <c r="G62" s="56"/>
      <c r="H62" s="101">
        <v>1614455.69</v>
      </c>
      <c r="I62" s="53"/>
      <c r="J62" s="68">
        <v>0</v>
      </c>
      <c r="K62" s="56"/>
      <c r="L62" s="68">
        <v>0</v>
      </c>
    </row>
    <row r="63" spans="2:12" ht="20.5" x14ac:dyDescent="0.65">
      <c r="B63" s="298" t="s">
        <v>48</v>
      </c>
      <c r="C63" s="298"/>
      <c r="D63" s="16"/>
      <c r="E63" s="16"/>
      <c r="F63" s="106">
        <f>SUM(F42:F62)</f>
        <v>3781714709.48</v>
      </c>
      <c r="G63" s="57"/>
      <c r="H63" s="106">
        <f>SUM(H42:H62)</f>
        <v>4592800680.7099991</v>
      </c>
      <c r="I63" s="55"/>
      <c r="J63" s="106">
        <f>SUM(J42:J62)</f>
        <v>2554368386.7299995</v>
      </c>
      <c r="K63" s="57"/>
      <c r="L63" s="305">
        <f>SUM(L42:L62)</f>
        <v>2333331740.2399998</v>
      </c>
    </row>
    <row r="64" spans="2:12" ht="21" thickBot="1" x14ac:dyDescent="0.7">
      <c r="B64" s="298" t="s">
        <v>49</v>
      </c>
      <c r="C64" s="298"/>
      <c r="D64" s="16"/>
      <c r="E64" s="16"/>
      <c r="F64" s="310">
        <f>F39+F63</f>
        <v>5609959414.6399994</v>
      </c>
      <c r="G64" s="57"/>
      <c r="H64" s="310">
        <f>H39+H63</f>
        <v>6375222527.0999985</v>
      </c>
      <c r="I64" s="55"/>
      <c r="J64" s="310">
        <f>J39+J63</f>
        <v>3411796346.2399998</v>
      </c>
      <c r="K64" s="57"/>
      <c r="L64" s="311">
        <f>L39+L63</f>
        <v>3515253919.7600002</v>
      </c>
    </row>
    <row r="65" spans="2:12" ht="11.5" customHeight="1" thickTop="1" x14ac:dyDescent="0.65">
      <c r="B65" s="298"/>
      <c r="C65" s="298"/>
      <c r="D65" s="16"/>
      <c r="E65" s="16"/>
      <c r="F65" s="31"/>
      <c r="G65" s="16"/>
      <c r="H65" s="31"/>
      <c r="I65" s="312"/>
      <c r="J65" s="301"/>
      <c r="K65" s="312"/>
      <c r="L65" s="312"/>
    </row>
    <row r="66" spans="2:12" ht="20.5" x14ac:dyDescent="0.65">
      <c r="B66" s="17" t="s">
        <v>308</v>
      </c>
      <c r="C66" s="17"/>
      <c r="D66" s="16"/>
      <c r="E66" s="16"/>
      <c r="F66" s="31"/>
      <c r="G66" s="16"/>
      <c r="H66" s="31"/>
      <c r="I66" s="312"/>
      <c r="J66" s="31"/>
      <c r="K66" s="312"/>
      <c r="L66" s="31"/>
    </row>
    <row r="67" spans="2:12" ht="20.5" x14ac:dyDescent="0.65">
      <c r="B67" s="17"/>
      <c r="C67" s="17"/>
      <c r="D67" s="16"/>
      <c r="E67" s="16"/>
      <c r="F67" s="31"/>
      <c r="G67" s="16"/>
      <c r="H67" s="31"/>
      <c r="I67" s="312"/>
      <c r="J67" s="301"/>
      <c r="K67" s="312"/>
      <c r="L67" s="312"/>
    </row>
    <row r="68" spans="2:12" ht="20.5" hidden="1" x14ac:dyDescent="0.65">
      <c r="B68" s="298"/>
      <c r="C68" s="298"/>
      <c r="D68" s="16"/>
      <c r="E68" s="16"/>
      <c r="F68" s="31"/>
      <c r="G68" s="16"/>
      <c r="H68" s="31"/>
      <c r="I68" s="312"/>
      <c r="J68" s="301"/>
      <c r="K68" s="312"/>
      <c r="L68" s="312"/>
    </row>
    <row r="69" spans="2:12" ht="20.5" x14ac:dyDescent="0.65">
      <c r="B69" s="298"/>
      <c r="C69" s="298"/>
      <c r="D69" s="16"/>
      <c r="E69" s="16"/>
      <c r="F69" s="31"/>
      <c r="G69" s="16"/>
      <c r="H69" s="31"/>
      <c r="I69" s="312"/>
      <c r="J69" s="301"/>
      <c r="K69" s="312"/>
      <c r="L69" s="312"/>
    </row>
    <row r="70" spans="2:12" ht="20.5" x14ac:dyDescent="0.65">
      <c r="B70" s="298"/>
      <c r="C70" s="298"/>
      <c r="D70" s="16"/>
      <c r="E70" s="16"/>
      <c r="F70" s="31"/>
      <c r="G70" s="16"/>
      <c r="H70" s="31"/>
      <c r="I70" s="312"/>
      <c r="J70" s="301"/>
      <c r="K70" s="312"/>
      <c r="L70" s="312"/>
    </row>
    <row r="71" spans="2:12" x14ac:dyDescent="0.6">
      <c r="B71" s="380" t="s">
        <v>409</v>
      </c>
      <c r="C71" s="380"/>
      <c r="D71" s="380"/>
      <c r="E71" s="380"/>
      <c r="F71" s="380"/>
      <c r="G71" s="380"/>
      <c r="H71" s="380"/>
      <c r="I71" s="380"/>
      <c r="J71" s="380"/>
      <c r="K71" s="380"/>
      <c r="L71" s="380"/>
    </row>
    <row r="72" spans="2:12" x14ac:dyDescent="0.6">
      <c r="B72" s="386" t="s">
        <v>380</v>
      </c>
      <c r="C72" s="386"/>
      <c r="D72" s="386"/>
      <c r="E72" s="386"/>
      <c r="F72" s="386"/>
      <c r="G72" s="386"/>
      <c r="H72" s="386"/>
      <c r="I72" s="386"/>
      <c r="J72" s="386"/>
      <c r="K72" s="386"/>
      <c r="L72" s="386"/>
    </row>
    <row r="73" spans="2:12" x14ac:dyDescent="0.6">
      <c r="B73" s="16"/>
      <c r="C73" s="16"/>
      <c r="D73" s="16"/>
      <c r="E73" s="16"/>
      <c r="F73" s="31"/>
      <c r="G73" s="16"/>
      <c r="H73" s="31"/>
      <c r="I73" s="16"/>
      <c r="J73" s="31"/>
      <c r="K73" s="16"/>
      <c r="L73" s="16"/>
    </row>
    <row r="74" spans="2:12" ht="20.5" customHeight="1" x14ac:dyDescent="0.6">
      <c r="B74" s="389" t="s">
        <v>50</v>
      </c>
      <c r="C74" s="389"/>
      <c r="D74" s="389"/>
      <c r="E74" s="389"/>
      <c r="F74" s="389"/>
      <c r="G74" s="389"/>
      <c r="H74" s="389"/>
      <c r="I74" s="389"/>
      <c r="J74" s="389"/>
      <c r="K74" s="389"/>
      <c r="L74" s="389"/>
    </row>
    <row r="75" spans="2:12" x14ac:dyDescent="0.6">
      <c r="B75" s="379"/>
      <c r="C75" s="379"/>
      <c r="D75" s="380"/>
      <c r="E75" s="380"/>
      <c r="F75" s="380"/>
      <c r="G75" s="380"/>
      <c r="H75" s="380"/>
      <c r="I75" s="380"/>
      <c r="J75" s="380"/>
      <c r="K75" s="380"/>
      <c r="L75" s="380"/>
    </row>
    <row r="76" spans="2:12" ht="20.5" x14ac:dyDescent="0.65">
      <c r="B76" s="387" t="s">
        <v>0</v>
      </c>
      <c r="C76" s="387"/>
      <c r="D76" s="387"/>
      <c r="E76" s="387"/>
      <c r="F76" s="387"/>
      <c r="G76" s="387"/>
      <c r="H76" s="387"/>
      <c r="I76" s="387"/>
      <c r="J76" s="387"/>
      <c r="K76" s="387"/>
      <c r="L76" s="387"/>
    </row>
    <row r="77" spans="2:12" ht="20.5" x14ac:dyDescent="0.65">
      <c r="B77" s="387" t="s">
        <v>1</v>
      </c>
      <c r="C77" s="387"/>
      <c r="D77" s="387"/>
      <c r="E77" s="387"/>
      <c r="F77" s="387"/>
      <c r="G77" s="387"/>
      <c r="H77" s="387"/>
      <c r="I77" s="387"/>
      <c r="J77" s="387"/>
      <c r="K77" s="387"/>
      <c r="L77" s="387"/>
    </row>
    <row r="78" spans="2:12" ht="20.5" x14ac:dyDescent="0.65">
      <c r="B78" s="387" t="s">
        <v>305</v>
      </c>
      <c r="C78" s="387"/>
      <c r="D78" s="387"/>
      <c r="E78" s="387"/>
      <c r="F78" s="387"/>
      <c r="G78" s="387"/>
      <c r="H78" s="387"/>
      <c r="I78" s="387"/>
      <c r="J78" s="387"/>
      <c r="K78" s="387"/>
      <c r="L78" s="387"/>
    </row>
    <row r="79" spans="2:12" ht="11.5" customHeight="1" x14ac:dyDescent="0.65">
      <c r="B79" s="258"/>
      <c r="C79" s="258"/>
      <c r="D79" s="258"/>
      <c r="E79" s="258"/>
      <c r="F79" s="291"/>
      <c r="G79" s="258"/>
      <c r="H79" s="291"/>
      <c r="I79" s="258"/>
      <c r="J79" s="291"/>
      <c r="K79" s="258"/>
      <c r="L79" s="258"/>
    </row>
    <row r="80" spans="2:12" ht="20.5" x14ac:dyDescent="0.65">
      <c r="B80" s="256"/>
      <c r="C80" s="256"/>
      <c r="F80" s="390" t="s">
        <v>306</v>
      </c>
      <c r="G80" s="390"/>
      <c r="H80" s="390"/>
      <c r="I80" s="390"/>
      <c r="J80" s="390"/>
      <c r="K80" s="390"/>
      <c r="L80" s="390"/>
    </row>
    <row r="81" spans="2:12" ht="20.5" x14ac:dyDescent="0.65">
      <c r="B81" s="256"/>
      <c r="C81" s="256"/>
      <c r="F81" s="388" t="s">
        <v>2</v>
      </c>
      <c r="G81" s="388"/>
      <c r="H81" s="388"/>
      <c r="I81" s="262"/>
      <c r="J81" s="388" t="s">
        <v>3</v>
      </c>
      <c r="K81" s="388"/>
      <c r="L81" s="388"/>
    </row>
    <row r="82" spans="2:12" ht="19.75" customHeight="1" x14ac:dyDescent="0.65">
      <c r="D82" s="261" t="s">
        <v>4</v>
      </c>
      <c r="E82" s="262"/>
      <c r="F82" s="292" t="s">
        <v>307</v>
      </c>
      <c r="G82" s="262"/>
      <c r="H82" s="292" t="s">
        <v>209</v>
      </c>
      <c r="I82" s="293"/>
      <c r="J82" s="292" t="s">
        <v>307</v>
      </c>
      <c r="K82" s="262"/>
      <c r="L82" s="294" t="s">
        <v>209</v>
      </c>
    </row>
    <row r="83" spans="2:12" ht="18.649999999999999" customHeight="1" x14ac:dyDescent="0.65">
      <c r="D83" s="262"/>
      <c r="E83" s="262"/>
      <c r="F83" s="105"/>
      <c r="G83" s="1"/>
      <c r="H83" s="105"/>
      <c r="I83" s="295"/>
      <c r="J83" s="105"/>
      <c r="K83" s="1"/>
      <c r="L83" s="1"/>
    </row>
    <row r="84" spans="2:12" ht="20.5" x14ac:dyDescent="0.65">
      <c r="B84" s="298" t="s">
        <v>51</v>
      </c>
      <c r="C84" s="298"/>
      <c r="E84" s="262"/>
      <c r="F84" s="291"/>
      <c r="G84" s="262"/>
      <c r="H84" s="291"/>
      <c r="I84" s="262"/>
      <c r="J84" s="296"/>
      <c r="K84" s="262"/>
      <c r="L84" s="297"/>
    </row>
    <row r="85" spans="2:12" ht="20.5" x14ac:dyDescent="0.65">
      <c r="B85" s="298" t="s">
        <v>52</v>
      </c>
      <c r="C85" s="298"/>
      <c r="D85" s="16"/>
      <c r="E85" s="16"/>
      <c r="F85" s="31"/>
      <c r="G85" s="16"/>
      <c r="H85" s="313"/>
      <c r="I85" s="312"/>
      <c r="J85" s="301"/>
      <c r="K85" s="312"/>
      <c r="L85" s="314"/>
    </row>
    <row r="86" spans="2:12" x14ac:dyDescent="0.6">
      <c r="B86" s="15" t="s">
        <v>254</v>
      </c>
      <c r="D86" s="16">
        <v>25</v>
      </c>
      <c r="E86" s="16"/>
      <c r="F86" s="54">
        <v>9205032.7899999991</v>
      </c>
      <c r="G86" s="56"/>
      <c r="H86" s="54">
        <v>12710210.119999999</v>
      </c>
      <c r="I86" s="50"/>
      <c r="J86" s="102">
        <v>0</v>
      </c>
      <c r="K86" s="50"/>
      <c r="L86" s="76">
        <v>0</v>
      </c>
    </row>
    <row r="87" spans="2:12" x14ac:dyDescent="0.6">
      <c r="B87" s="15" t="s">
        <v>53</v>
      </c>
      <c r="D87" s="16"/>
      <c r="E87" s="16"/>
      <c r="F87" s="101"/>
      <c r="G87" s="56"/>
      <c r="H87" s="101"/>
      <c r="I87" s="58"/>
      <c r="J87" s="101"/>
      <c r="K87" s="50"/>
      <c r="L87" s="68"/>
    </row>
    <row r="88" spans="2:12" x14ac:dyDescent="0.6">
      <c r="C88" s="15" t="s">
        <v>249</v>
      </c>
      <c r="D88" s="16">
        <v>5.7</v>
      </c>
      <c r="E88" s="16"/>
      <c r="F88" s="101">
        <v>26143458.730000049</v>
      </c>
      <c r="G88" s="56"/>
      <c r="H88" s="101">
        <v>22701489.059999999</v>
      </c>
      <c r="I88" s="58"/>
      <c r="J88" s="101">
        <v>1241757.52</v>
      </c>
      <c r="K88" s="50"/>
      <c r="L88" s="68">
        <v>6173.14</v>
      </c>
    </row>
    <row r="89" spans="2:12" x14ac:dyDescent="0.6">
      <c r="C89" s="15" t="s">
        <v>250</v>
      </c>
      <c r="D89" s="16">
        <v>26</v>
      </c>
      <c r="E89" s="16"/>
      <c r="F89" s="101">
        <v>73865288.469999999</v>
      </c>
      <c r="G89" s="56"/>
      <c r="H89" s="101">
        <v>175427432.06999999</v>
      </c>
      <c r="I89" s="58"/>
      <c r="J89" s="101">
        <v>19762854.060000002</v>
      </c>
      <c r="K89" s="50"/>
      <c r="L89" s="68">
        <v>25462443.050000001</v>
      </c>
    </row>
    <row r="90" spans="2:12" x14ac:dyDescent="0.6">
      <c r="B90" s="15" t="s">
        <v>253</v>
      </c>
      <c r="D90" s="16"/>
      <c r="E90" s="16"/>
      <c r="F90" s="101">
        <v>0</v>
      </c>
      <c r="G90" s="56"/>
      <c r="H90" s="101">
        <v>66469713.380000003</v>
      </c>
      <c r="I90" s="58"/>
      <c r="J90" s="101">
        <v>0</v>
      </c>
      <c r="K90" s="50"/>
      <c r="L90" s="68">
        <v>66469713.380000003</v>
      </c>
    </row>
    <row r="91" spans="2:12" ht="22.4" customHeight="1" x14ac:dyDescent="0.6">
      <c r="B91" s="15" t="s">
        <v>54</v>
      </c>
      <c r="D91" s="16">
        <v>27</v>
      </c>
      <c r="E91" s="16"/>
      <c r="F91" s="101">
        <v>2249901.2799999998</v>
      </c>
      <c r="G91" s="56"/>
      <c r="H91" s="101">
        <v>3365305.97</v>
      </c>
      <c r="I91" s="58"/>
      <c r="J91" s="101">
        <v>1251990.58</v>
      </c>
      <c r="K91" s="50"/>
      <c r="L91" s="68">
        <v>1841918.58</v>
      </c>
    </row>
    <row r="92" spans="2:12" ht="22.4" customHeight="1" x14ac:dyDescent="0.6">
      <c r="B92" s="15" t="s">
        <v>258</v>
      </c>
      <c r="D92" s="16">
        <v>28</v>
      </c>
      <c r="E92" s="16"/>
      <c r="F92" s="101">
        <v>56250000</v>
      </c>
      <c r="G92" s="56"/>
      <c r="H92" s="101">
        <v>93000000</v>
      </c>
      <c r="I92" s="58"/>
      <c r="J92" s="101">
        <v>0</v>
      </c>
      <c r="K92" s="44"/>
      <c r="L92" s="68">
        <v>0</v>
      </c>
    </row>
    <row r="93" spans="2:12" x14ac:dyDescent="0.6">
      <c r="B93" s="15" t="s">
        <v>55</v>
      </c>
      <c r="D93" s="16">
        <v>29</v>
      </c>
      <c r="E93" s="16"/>
      <c r="F93" s="101">
        <v>0</v>
      </c>
      <c r="G93" s="56"/>
      <c r="H93" s="101">
        <v>49318176.920000002</v>
      </c>
      <c r="I93" s="58"/>
      <c r="J93" s="101">
        <v>0</v>
      </c>
      <c r="K93" s="44"/>
      <c r="L93" s="68">
        <v>49318176.920000002</v>
      </c>
    </row>
    <row r="94" spans="2:12" hidden="1" x14ac:dyDescent="0.6">
      <c r="B94" s="15" t="s">
        <v>56</v>
      </c>
      <c r="D94" s="16"/>
      <c r="E94" s="16"/>
      <c r="F94" s="101">
        <v>0</v>
      </c>
      <c r="G94" s="56"/>
      <c r="H94" s="101">
        <v>0</v>
      </c>
      <c r="I94" s="58"/>
      <c r="J94" s="101">
        <v>0</v>
      </c>
      <c r="K94" s="44"/>
      <c r="L94" s="68">
        <v>0</v>
      </c>
    </row>
    <row r="95" spans="2:12" x14ac:dyDescent="0.6">
      <c r="B95" s="15" t="s">
        <v>256</v>
      </c>
      <c r="D95" s="16">
        <v>32</v>
      </c>
      <c r="E95" s="16"/>
      <c r="F95" s="101">
        <v>82231533.530000001</v>
      </c>
      <c r="G95" s="56"/>
      <c r="H95" s="101">
        <v>0</v>
      </c>
      <c r="I95" s="58"/>
      <c r="J95" s="101">
        <v>82231533.530000001</v>
      </c>
      <c r="K95" s="44"/>
      <c r="L95" s="68">
        <v>0</v>
      </c>
    </row>
    <row r="96" spans="2:12" x14ac:dyDescent="0.6">
      <c r="B96" s="15" t="s">
        <v>57</v>
      </c>
      <c r="D96" s="315">
        <v>5.8</v>
      </c>
      <c r="E96" s="16"/>
      <c r="F96" s="101">
        <v>35766637.409999989</v>
      </c>
      <c r="G96" s="56"/>
      <c r="H96" s="101">
        <v>19476550.710000001</v>
      </c>
      <c r="I96" s="58"/>
      <c r="J96" s="101">
        <v>0</v>
      </c>
      <c r="K96" s="44"/>
      <c r="L96" s="68">
        <v>0</v>
      </c>
    </row>
    <row r="97" spans="2:12" x14ac:dyDescent="0.6">
      <c r="B97" s="15" t="s">
        <v>58</v>
      </c>
      <c r="D97" s="16">
        <v>30</v>
      </c>
      <c r="E97" s="16"/>
      <c r="F97" s="101">
        <v>69148860.180000007</v>
      </c>
      <c r="G97" s="56"/>
      <c r="H97" s="101">
        <v>21693559.100000001</v>
      </c>
      <c r="I97" s="58"/>
      <c r="J97" s="101">
        <v>0</v>
      </c>
      <c r="K97" s="44"/>
      <c r="L97" s="68">
        <v>0</v>
      </c>
    </row>
    <row r="98" spans="2:12" x14ac:dyDescent="0.6">
      <c r="B98" s="15" t="s">
        <v>59</v>
      </c>
      <c r="D98" s="16">
        <v>31</v>
      </c>
      <c r="E98" s="16"/>
      <c r="F98" s="101">
        <v>19894086.190000001</v>
      </c>
      <c r="G98" s="56"/>
      <c r="H98" s="101">
        <v>27732700.420000002</v>
      </c>
      <c r="I98" s="58"/>
      <c r="J98" s="101">
        <v>0</v>
      </c>
      <c r="K98" s="44"/>
      <c r="L98" s="68">
        <v>0</v>
      </c>
    </row>
    <row r="99" spans="2:12" x14ac:dyDescent="0.6">
      <c r="B99" s="15" t="s">
        <v>60</v>
      </c>
      <c r="D99" s="16"/>
      <c r="E99" s="16"/>
      <c r="F99" s="101">
        <v>2093779.25</v>
      </c>
      <c r="G99" s="56"/>
      <c r="H99" s="101">
        <v>2511425.8199999998</v>
      </c>
      <c r="I99" s="58"/>
      <c r="J99" s="101">
        <v>0</v>
      </c>
      <c r="K99" s="44"/>
      <c r="L99" s="68">
        <v>0</v>
      </c>
    </row>
    <row r="100" spans="2:12" x14ac:dyDescent="0.6">
      <c r="B100" s="15" t="s">
        <v>61</v>
      </c>
      <c r="D100" s="16"/>
      <c r="E100" s="16"/>
      <c r="F100" s="101">
        <v>16057953.039999999</v>
      </c>
      <c r="G100" s="56"/>
      <c r="H100" s="101">
        <v>15048259.73</v>
      </c>
      <c r="I100" s="58"/>
      <c r="J100" s="101">
        <v>2497409.5</v>
      </c>
      <c r="K100" s="50"/>
      <c r="L100" s="68">
        <v>914314.42</v>
      </c>
    </row>
    <row r="101" spans="2:12" ht="20.5" x14ac:dyDescent="0.65">
      <c r="B101" s="298" t="s">
        <v>62</v>
      </c>
      <c r="C101" s="298"/>
      <c r="D101" s="16"/>
      <c r="E101" s="16"/>
      <c r="F101" s="106">
        <f>SUM(F86:F100)</f>
        <v>392906530.87000006</v>
      </c>
      <c r="G101" s="56"/>
      <c r="H101" s="106">
        <f>SUM(H86:H100)</f>
        <v>509454823.30000007</v>
      </c>
      <c r="I101" s="56"/>
      <c r="J101" s="106">
        <f>SUM(J86:J100)</f>
        <v>106985545.19</v>
      </c>
      <c r="K101" s="50"/>
      <c r="L101" s="75">
        <f>SUM(L86:L100)</f>
        <v>144012739.48999998</v>
      </c>
    </row>
    <row r="102" spans="2:12" ht="20.5" x14ac:dyDescent="0.65">
      <c r="B102" s="298"/>
      <c r="C102" s="298"/>
      <c r="D102" s="16"/>
      <c r="E102" s="16"/>
      <c r="F102" s="31"/>
      <c r="G102" s="16"/>
      <c r="H102" s="31"/>
      <c r="I102" s="312"/>
      <c r="J102" s="31"/>
      <c r="K102" s="312"/>
      <c r="L102" s="31"/>
    </row>
    <row r="103" spans="2:12" ht="24" customHeight="1" x14ac:dyDescent="0.65">
      <c r="B103" s="298" t="s">
        <v>63</v>
      </c>
      <c r="C103" s="298"/>
      <c r="D103" s="16"/>
      <c r="E103" s="16"/>
      <c r="F103" s="109"/>
      <c r="G103" s="316"/>
      <c r="H103" s="53"/>
      <c r="I103" s="317"/>
      <c r="J103" s="101"/>
      <c r="K103" s="318"/>
      <c r="L103" s="319"/>
    </row>
    <row r="104" spans="2:12" x14ac:dyDescent="0.6">
      <c r="B104" s="15" t="s">
        <v>64</v>
      </c>
      <c r="D104" s="16">
        <v>27</v>
      </c>
      <c r="E104" s="16"/>
      <c r="F104" s="101">
        <v>5622960.9900000012</v>
      </c>
      <c r="G104" s="56"/>
      <c r="H104" s="101">
        <v>8050416.1100000003</v>
      </c>
      <c r="I104" s="58"/>
      <c r="J104" s="101">
        <v>3529371.7300000004</v>
      </c>
      <c r="K104" s="50"/>
      <c r="L104" s="68">
        <v>4816838.33</v>
      </c>
    </row>
    <row r="105" spans="2:12" hidden="1" x14ac:dyDescent="0.6">
      <c r="B105" s="15" t="s">
        <v>65</v>
      </c>
      <c r="D105" s="16"/>
      <c r="E105" s="16"/>
      <c r="F105" s="101">
        <v>0</v>
      </c>
      <c r="G105" s="56"/>
      <c r="H105" s="101"/>
      <c r="I105" s="58"/>
      <c r="J105" s="101">
        <v>0</v>
      </c>
      <c r="K105" s="50"/>
      <c r="L105" s="68"/>
    </row>
    <row r="106" spans="2:12" x14ac:dyDescent="0.6">
      <c r="B106" s="15" t="s">
        <v>259</v>
      </c>
      <c r="D106" s="16">
        <v>28</v>
      </c>
      <c r="E106" s="16"/>
      <c r="F106" s="111">
        <v>1397892580.9300001</v>
      </c>
      <c r="G106" s="56"/>
      <c r="H106" s="111">
        <v>1362542580.9400001</v>
      </c>
      <c r="I106" s="58"/>
      <c r="J106" s="53">
        <v>90000000</v>
      </c>
      <c r="K106" s="44"/>
      <c r="L106" s="70">
        <v>0</v>
      </c>
    </row>
    <row r="107" spans="2:12" hidden="1" x14ac:dyDescent="0.6">
      <c r="B107" s="15" t="s">
        <v>66</v>
      </c>
      <c r="D107" s="16"/>
      <c r="E107" s="16"/>
      <c r="F107" s="111">
        <v>0</v>
      </c>
      <c r="G107" s="56"/>
      <c r="H107" s="111"/>
      <c r="I107" s="58"/>
      <c r="J107" s="101">
        <v>0</v>
      </c>
      <c r="K107" s="44"/>
      <c r="L107" s="68"/>
    </row>
    <row r="108" spans="2:12" hidden="1" x14ac:dyDescent="0.6">
      <c r="B108" s="15" t="s">
        <v>67</v>
      </c>
      <c r="D108" s="16"/>
      <c r="E108" s="16"/>
      <c r="F108" s="101">
        <v>0</v>
      </c>
      <c r="G108" s="56"/>
      <c r="H108" s="101"/>
      <c r="I108" s="58"/>
      <c r="J108" s="101">
        <v>0</v>
      </c>
      <c r="K108" s="44"/>
      <c r="L108" s="68"/>
    </row>
    <row r="109" spans="2:12" x14ac:dyDescent="0.6">
      <c r="B109" s="15" t="s">
        <v>68</v>
      </c>
      <c r="D109" s="16">
        <v>32</v>
      </c>
      <c r="E109" s="16"/>
      <c r="F109" s="101">
        <v>0</v>
      </c>
      <c r="G109" s="56"/>
      <c r="H109" s="101">
        <v>91518096.540000007</v>
      </c>
      <c r="I109" s="58"/>
      <c r="J109" s="101">
        <v>0</v>
      </c>
      <c r="K109" s="44"/>
      <c r="L109" s="68">
        <v>91518096.540000007</v>
      </c>
    </row>
    <row r="110" spans="2:12" x14ac:dyDescent="0.6">
      <c r="B110" s="15" t="s">
        <v>69</v>
      </c>
      <c r="D110" s="16">
        <v>33</v>
      </c>
      <c r="E110" s="16"/>
      <c r="F110" s="101">
        <v>4224864.7699999996</v>
      </c>
      <c r="G110" s="56"/>
      <c r="H110" s="101">
        <v>3167955.5</v>
      </c>
      <c r="I110" s="58"/>
      <c r="J110" s="101">
        <v>1974726.63</v>
      </c>
      <c r="K110" s="44"/>
      <c r="L110" s="68">
        <v>1188787.3700000001</v>
      </c>
    </row>
    <row r="111" spans="2:12" x14ac:dyDescent="0.6">
      <c r="B111" s="15" t="s">
        <v>70</v>
      </c>
      <c r="D111" s="16">
        <v>37.299999999999997</v>
      </c>
      <c r="E111" s="16"/>
      <c r="F111" s="101">
        <v>93109876.849999994</v>
      </c>
      <c r="G111" s="56"/>
      <c r="H111" s="101">
        <v>97088181.75</v>
      </c>
      <c r="I111" s="58"/>
      <c r="J111" s="101">
        <v>0</v>
      </c>
      <c r="K111" s="44"/>
      <c r="L111" s="68">
        <v>0</v>
      </c>
    </row>
    <row r="112" spans="2:12" x14ac:dyDescent="0.6">
      <c r="B112" s="15" t="s">
        <v>71</v>
      </c>
      <c r="D112" s="16"/>
      <c r="E112" s="16"/>
      <c r="F112" s="101">
        <v>0</v>
      </c>
      <c r="G112" s="56"/>
      <c r="H112" s="101">
        <v>4013730.06</v>
      </c>
      <c r="I112" s="50"/>
      <c r="J112" s="101">
        <v>0</v>
      </c>
      <c r="K112" s="50"/>
      <c r="L112" s="68">
        <v>4013730.06</v>
      </c>
    </row>
    <row r="113" spans="2:12" ht="20.5" x14ac:dyDescent="0.65">
      <c r="B113" s="298" t="s">
        <v>72</v>
      </c>
      <c r="C113" s="298"/>
      <c r="D113" s="16"/>
      <c r="E113" s="16"/>
      <c r="F113" s="106">
        <f>SUM(F104:F112)</f>
        <v>1500850283.54</v>
      </c>
      <c r="G113" s="56"/>
      <c r="H113" s="106">
        <f>SUM(H104:H112)</f>
        <v>1566380960.8999999</v>
      </c>
      <c r="I113" s="50"/>
      <c r="J113" s="103">
        <f>SUM(J104:J112)</f>
        <v>95504098.359999999</v>
      </c>
      <c r="K113" s="50"/>
      <c r="L113" s="77">
        <f>SUM(L104:L112)</f>
        <v>101537452.30000001</v>
      </c>
    </row>
    <row r="114" spans="2:12" ht="20.5" x14ac:dyDescent="0.65">
      <c r="B114" s="298" t="s">
        <v>73</v>
      </c>
      <c r="C114" s="298"/>
      <c r="D114" s="16"/>
      <c r="E114" s="16"/>
      <c r="F114" s="112">
        <f>F101+F113</f>
        <v>1893756814.4100001</v>
      </c>
      <c r="G114" s="56"/>
      <c r="H114" s="112">
        <f>H101+H113</f>
        <v>2075835784.1999998</v>
      </c>
      <c r="I114" s="50"/>
      <c r="J114" s="104">
        <f>J101+J113</f>
        <v>202489643.55000001</v>
      </c>
      <c r="K114" s="51"/>
      <c r="L114" s="78">
        <f>L101+L113</f>
        <v>245550191.78999999</v>
      </c>
    </row>
    <row r="115" spans="2:12" ht="10.75" customHeight="1" x14ac:dyDescent="0.65">
      <c r="B115" s="298"/>
      <c r="C115" s="298"/>
      <c r="D115" s="16"/>
      <c r="E115" s="16"/>
      <c r="F115" s="31"/>
      <c r="G115" s="320"/>
      <c r="H115" s="321"/>
      <c r="I115" s="322"/>
      <c r="J115" s="323"/>
      <c r="K115" s="3"/>
      <c r="L115" s="324"/>
    </row>
    <row r="116" spans="2:12" ht="20.5" x14ac:dyDescent="0.65">
      <c r="B116" s="17" t="s">
        <v>308</v>
      </c>
      <c r="C116" s="298"/>
      <c r="D116" s="16"/>
      <c r="E116" s="16"/>
      <c r="F116" s="109"/>
      <c r="G116" s="306"/>
      <c r="H116" s="109"/>
      <c r="I116" s="307"/>
      <c r="J116" s="109"/>
      <c r="K116" s="308"/>
      <c r="L116" s="109"/>
    </row>
    <row r="117" spans="2:12" ht="20.5" x14ac:dyDescent="0.65">
      <c r="B117" s="298"/>
      <c r="C117" s="298"/>
      <c r="D117" s="16"/>
      <c r="E117" s="16"/>
      <c r="F117" s="31"/>
      <c r="G117" s="320"/>
      <c r="H117" s="321"/>
      <c r="I117" s="322"/>
      <c r="J117" s="323"/>
      <c r="K117" s="3"/>
      <c r="L117" s="324"/>
    </row>
    <row r="118" spans="2:12" ht="20.5" x14ac:dyDescent="0.65">
      <c r="B118" s="298"/>
      <c r="C118" s="298"/>
      <c r="D118" s="16"/>
      <c r="E118" s="16"/>
      <c r="F118" s="31"/>
      <c r="G118" s="320"/>
      <c r="H118" s="321"/>
      <c r="I118" s="322"/>
      <c r="J118" s="323"/>
      <c r="K118" s="3"/>
      <c r="L118" s="324"/>
    </row>
    <row r="119" spans="2:12" ht="20.5" x14ac:dyDescent="0.65">
      <c r="B119" s="298"/>
      <c r="C119" s="298"/>
      <c r="D119" s="16"/>
      <c r="E119" s="16"/>
      <c r="F119" s="31"/>
      <c r="G119" s="320"/>
      <c r="H119" s="321"/>
      <c r="I119" s="322"/>
      <c r="J119" s="323"/>
      <c r="K119" s="3"/>
      <c r="L119" s="324"/>
    </row>
    <row r="120" spans="2:12" ht="20.5" x14ac:dyDescent="0.65">
      <c r="B120" s="298"/>
      <c r="C120" s="298"/>
      <c r="D120" s="16"/>
      <c r="E120" s="16"/>
      <c r="F120" s="31"/>
      <c r="G120" s="320"/>
      <c r="H120" s="321"/>
      <c r="I120" s="322"/>
      <c r="J120" s="323"/>
      <c r="K120" s="3"/>
      <c r="L120" s="324"/>
    </row>
    <row r="121" spans="2:12" ht="20.5" x14ac:dyDescent="0.65">
      <c r="B121" s="298"/>
      <c r="C121" s="298"/>
      <c r="D121" s="16"/>
      <c r="E121" s="16"/>
      <c r="F121" s="31"/>
      <c r="G121" s="320"/>
      <c r="H121" s="321"/>
      <c r="I121" s="322"/>
      <c r="J121" s="323"/>
      <c r="K121" s="3"/>
      <c r="L121" s="324"/>
    </row>
    <row r="122" spans="2:12" ht="20.5" x14ac:dyDescent="0.65">
      <c r="B122" s="298"/>
      <c r="C122" s="298"/>
      <c r="D122" s="16"/>
      <c r="E122" s="16"/>
      <c r="F122" s="31"/>
      <c r="G122" s="320"/>
      <c r="H122" s="321"/>
      <c r="I122" s="322"/>
      <c r="J122" s="323"/>
      <c r="K122" s="3"/>
      <c r="L122" s="324"/>
    </row>
    <row r="123" spans="2:12" ht="20.5" x14ac:dyDescent="0.65">
      <c r="B123" s="298"/>
      <c r="C123" s="298"/>
      <c r="D123" s="16"/>
      <c r="E123" s="16"/>
      <c r="F123" s="31"/>
      <c r="G123" s="320"/>
      <c r="H123" s="321"/>
      <c r="I123" s="322"/>
      <c r="J123" s="323"/>
      <c r="K123" s="3"/>
      <c r="L123" s="324"/>
    </row>
    <row r="124" spans="2:12" ht="20.5" x14ac:dyDescent="0.65">
      <c r="B124" s="298"/>
      <c r="C124" s="298"/>
      <c r="D124" s="16"/>
      <c r="E124" s="16"/>
      <c r="F124" s="31"/>
      <c r="G124" s="320"/>
      <c r="H124" s="321"/>
      <c r="I124" s="322"/>
      <c r="J124" s="323"/>
      <c r="K124" s="3"/>
      <c r="L124" s="324"/>
    </row>
    <row r="125" spans="2:12" ht="20.5" x14ac:dyDescent="0.65">
      <c r="B125" s="298"/>
      <c r="C125" s="298"/>
      <c r="D125" s="16"/>
      <c r="E125" s="16"/>
      <c r="F125" s="31"/>
      <c r="G125" s="320"/>
      <c r="H125" s="321"/>
      <c r="I125" s="322"/>
      <c r="J125" s="323"/>
      <c r="K125" s="3"/>
      <c r="L125" s="324"/>
    </row>
    <row r="126" spans="2:12" ht="20.5" x14ac:dyDescent="0.65">
      <c r="B126" s="298"/>
      <c r="C126" s="298"/>
      <c r="D126" s="16"/>
      <c r="E126" s="16"/>
      <c r="F126" s="31"/>
      <c r="G126" s="320"/>
      <c r="H126" s="321"/>
      <c r="I126" s="322"/>
      <c r="J126" s="323"/>
      <c r="K126" s="3"/>
      <c r="L126" s="324"/>
    </row>
    <row r="127" spans="2:12" ht="20.5" x14ac:dyDescent="0.65">
      <c r="B127" s="298"/>
      <c r="C127" s="298"/>
      <c r="D127" s="16"/>
      <c r="E127" s="16"/>
      <c r="F127" s="31"/>
      <c r="G127" s="320"/>
      <c r="H127" s="321"/>
      <c r="I127" s="322"/>
      <c r="J127" s="323"/>
      <c r="K127" s="3"/>
      <c r="L127" s="324"/>
    </row>
    <row r="128" spans="2:12" x14ac:dyDescent="0.6">
      <c r="B128" s="380" t="s">
        <v>409</v>
      </c>
      <c r="C128" s="380"/>
      <c r="D128" s="380"/>
      <c r="E128" s="380"/>
      <c r="F128" s="380"/>
      <c r="G128" s="380"/>
      <c r="H128" s="380"/>
      <c r="I128" s="380"/>
      <c r="J128" s="380"/>
      <c r="K128" s="380"/>
      <c r="L128" s="380"/>
    </row>
    <row r="129" spans="2:12" x14ac:dyDescent="0.6">
      <c r="B129" s="386" t="s">
        <v>380</v>
      </c>
      <c r="C129" s="386"/>
      <c r="D129" s="386"/>
      <c r="E129" s="386"/>
      <c r="F129" s="386"/>
      <c r="G129" s="386"/>
      <c r="H129" s="386"/>
      <c r="I129" s="386"/>
      <c r="J129" s="386"/>
      <c r="K129" s="386"/>
      <c r="L129" s="386"/>
    </row>
    <row r="130" spans="2:12" ht="20.5" x14ac:dyDescent="0.65">
      <c r="B130" s="298"/>
      <c r="C130" s="298"/>
      <c r="D130" s="16"/>
      <c r="E130" s="16"/>
      <c r="F130" s="31"/>
      <c r="G130" s="320"/>
      <c r="H130" s="321"/>
      <c r="I130" s="322"/>
      <c r="J130" s="323"/>
      <c r="K130" s="3"/>
      <c r="L130" s="324"/>
    </row>
    <row r="131" spans="2:12" x14ac:dyDescent="0.6">
      <c r="B131" s="379" t="s">
        <v>85</v>
      </c>
      <c r="C131" s="379"/>
      <c r="D131" s="380"/>
      <c r="E131" s="380"/>
      <c r="F131" s="380"/>
      <c r="G131" s="380"/>
      <c r="H131" s="380"/>
      <c r="I131" s="380"/>
      <c r="J131" s="380"/>
      <c r="K131" s="380"/>
      <c r="L131" s="380"/>
    </row>
    <row r="132" spans="2:12" ht="14.5" customHeight="1" x14ac:dyDescent="0.6">
      <c r="B132" s="14"/>
      <c r="C132" s="14"/>
      <c r="J132" s="10"/>
    </row>
    <row r="133" spans="2:12" x14ac:dyDescent="0.6">
      <c r="B133" s="14"/>
      <c r="C133" s="14"/>
      <c r="J133" s="10"/>
    </row>
    <row r="134" spans="2:12" ht="20.5" x14ac:dyDescent="0.65">
      <c r="B134" s="387" t="s">
        <v>0</v>
      </c>
      <c r="C134" s="387"/>
      <c r="D134" s="387"/>
      <c r="E134" s="387"/>
      <c r="F134" s="387"/>
      <c r="G134" s="387"/>
      <c r="H134" s="387"/>
      <c r="I134" s="387"/>
      <c r="J134" s="387"/>
      <c r="K134" s="387"/>
      <c r="L134" s="387"/>
    </row>
    <row r="135" spans="2:12" ht="20.5" x14ac:dyDescent="0.65">
      <c r="B135" s="387" t="s">
        <v>1</v>
      </c>
      <c r="C135" s="387"/>
      <c r="D135" s="387"/>
      <c r="E135" s="387"/>
      <c r="F135" s="387"/>
      <c r="G135" s="387"/>
      <c r="H135" s="387"/>
      <c r="I135" s="387"/>
      <c r="J135" s="387"/>
      <c r="K135" s="387"/>
      <c r="L135" s="387"/>
    </row>
    <row r="136" spans="2:12" ht="20.5" x14ac:dyDescent="0.65">
      <c r="B136" s="387" t="s">
        <v>305</v>
      </c>
      <c r="C136" s="387"/>
      <c r="D136" s="387"/>
      <c r="E136" s="387"/>
      <c r="F136" s="387"/>
      <c r="G136" s="387"/>
      <c r="H136" s="387"/>
      <c r="I136" s="387"/>
      <c r="J136" s="387"/>
      <c r="K136" s="387"/>
      <c r="L136" s="387"/>
    </row>
    <row r="137" spans="2:12" ht="11.5" customHeight="1" x14ac:dyDescent="0.65">
      <c r="B137" s="258"/>
      <c r="C137" s="258"/>
      <c r="D137" s="258"/>
      <c r="E137" s="258"/>
      <c r="F137" s="291"/>
      <c r="G137" s="258"/>
      <c r="H137" s="291"/>
      <c r="I137" s="258"/>
      <c r="J137" s="291"/>
      <c r="K137" s="258"/>
      <c r="L137" s="258"/>
    </row>
    <row r="138" spans="2:12" ht="20.5" x14ac:dyDescent="0.65">
      <c r="B138" s="256"/>
      <c r="C138" s="256"/>
      <c r="F138" s="390" t="s">
        <v>306</v>
      </c>
      <c r="G138" s="390"/>
      <c r="H138" s="390"/>
      <c r="I138" s="390"/>
      <c r="J138" s="390"/>
      <c r="K138" s="390"/>
      <c r="L138" s="390"/>
    </row>
    <row r="139" spans="2:12" ht="20.5" x14ac:dyDescent="0.65">
      <c r="B139" s="256"/>
      <c r="C139" s="256"/>
      <c r="F139" s="388" t="s">
        <v>2</v>
      </c>
      <c r="G139" s="388"/>
      <c r="H139" s="388"/>
      <c r="I139" s="262"/>
      <c r="J139" s="388" t="s">
        <v>3</v>
      </c>
      <c r="K139" s="388"/>
      <c r="L139" s="388"/>
    </row>
    <row r="140" spans="2:12" ht="19.75" customHeight="1" x14ac:dyDescent="0.65">
      <c r="D140" s="261" t="s">
        <v>4</v>
      </c>
      <c r="E140" s="262"/>
      <c r="F140" s="292" t="s">
        <v>307</v>
      </c>
      <c r="G140" s="262"/>
      <c r="H140" s="292" t="s">
        <v>209</v>
      </c>
      <c r="I140" s="293"/>
      <c r="J140" s="292" t="s">
        <v>307</v>
      </c>
      <c r="K140" s="262"/>
      <c r="L140" s="294" t="s">
        <v>209</v>
      </c>
    </row>
    <row r="141" spans="2:12" ht="18.649999999999999" customHeight="1" x14ac:dyDescent="0.65">
      <c r="D141" s="262"/>
      <c r="E141" s="262"/>
      <c r="F141" s="105"/>
      <c r="G141" s="1"/>
      <c r="H141" s="105"/>
      <c r="I141" s="295"/>
      <c r="J141" s="105"/>
      <c r="K141" s="1"/>
      <c r="L141" s="1"/>
    </row>
    <row r="142" spans="2:12" ht="18.649999999999999" customHeight="1" x14ac:dyDescent="0.65">
      <c r="D142" s="262"/>
      <c r="E142" s="262"/>
      <c r="F142" s="105"/>
      <c r="G142" s="1"/>
      <c r="H142" s="291"/>
      <c r="I142" s="295"/>
      <c r="J142" s="105"/>
      <c r="K142" s="1"/>
      <c r="L142" s="1"/>
    </row>
    <row r="143" spans="2:12" ht="20.5" x14ac:dyDescent="0.65">
      <c r="B143" s="298" t="s">
        <v>74</v>
      </c>
      <c r="C143" s="298"/>
      <c r="D143" s="16"/>
      <c r="E143" s="16"/>
      <c r="F143" s="31"/>
      <c r="G143" s="320"/>
      <c r="H143" s="321"/>
      <c r="I143" s="322"/>
      <c r="J143" s="323"/>
      <c r="K143" s="322"/>
      <c r="L143" s="324"/>
    </row>
    <row r="144" spans="2:12" x14ac:dyDescent="0.6">
      <c r="B144" s="15" t="s">
        <v>75</v>
      </c>
      <c r="D144" s="16"/>
      <c r="E144" s="16"/>
      <c r="F144" s="31"/>
      <c r="G144" s="320"/>
      <c r="H144" s="321"/>
      <c r="I144" s="322"/>
      <c r="J144" s="323"/>
      <c r="K144" s="322"/>
      <c r="L144" s="324"/>
    </row>
    <row r="145" spans="2:12" x14ac:dyDescent="0.6">
      <c r="B145" s="15" t="s">
        <v>76</v>
      </c>
      <c r="G145" s="283"/>
      <c r="I145" s="283"/>
      <c r="J145" s="10"/>
      <c r="K145" s="283"/>
      <c r="L145" s="283"/>
    </row>
    <row r="146" spans="2:12" hidden="1" x14ac:dyDescent="0.6">
      <c r="B146" s="15" t="s">
        <v>200</v>
      </c>
      <c r="D146" s="16">
        <v>33</v>
      </c>
      <c r="E146" s="16"/>
      <c r="F146" s="31"/>
      <c r="G146" s="325"/>
      <c r="H146" s="321"/>
      <c r="I146" s="326"/>
      <c r="J146" s="321"/>
      <c r="K146" s="326"/>
      <c r="L146" s="326"/>
    </row>
    <row r="147" spans="2:12" ht="20.5" thickBot="1" x14ac:dyDescent="0.65">
      <c r="B147" s="15" t="s">
        <v>260</v>
      </c>
      <c r="C147" s="15" t="s">
        <v>261</v>
      </c>
      <c r="D147" s="16">
        <v>35</v>
      </c>
      <c r="E147" s="16"/>
      <c r="F147" s="107"/>
      <c r="G147" s="325"/>
      <c r="H147" s="108">
        <v>23580047671.919998</v>
      </c>
      <c r="I147" s="34"/>
      <c r="J147" s="107"/>
      <c r="K147" s="34"/>
      <c r="L147" s="79">
        <v>23580047671.919998</v>
      </c>
    </row>
    <row r="148" spans="2:12" ht="21" thickTop="1" thickBot="1" x14ac:dyDescent="0.65">
      <c r="C148" s="15" t="s">
        <v>293</v>
      </c>
      <c r="D148" s="16">
        <v>35</v>
      </c>
      <c r="E148" s="16"/>
      <c r="F148" s="108">
        <v>26902595629.080002</v>
      </c>
      <c r="G148" s="325"/>
      <c r="H148" s="107"/>
      <c r="I148" s="34"/>
      <c r="J148" s="108">
        <v>26902595629.080002</v>
      </c>
      <c r="K148" s="34"/>
      <c r="L148" s="34"/>
    </row>
    <row r="149" spans="2:12" ht="20.5" thickTop="1" x14ac:dyDescent="0.6">
      <c r="B149" s="15" t="s">
        <v>77</v>
      </c>
      <c r="D149" s="16"/>
      <c r="E149" s="16"/>
      <c r="F149" s="31"/>
      <c r="G149" s="325"/>
      <c r="H149" s="31"/>
      <c r="I149" s="34"/>
      <c r="J149" s="31"/>
      <c r="K149" s="34"/>
      <c r="L149" s="32"/>
    </row>
    <row r="150" spans="2:12" hidden="1" x14ac:dyDescent="0.6">
      <c r="C150" s="15" t="s">
        <v>321</v>
      </c>
      <c r="D150" s="16"/>
      <c r="E150" s="16"/>
      <c r="F150" s="31">
        <v>0</v>
      </c>
      <c r="G150" s="325"/>
      <c r="H150" s="31">
        <v>0</v>
      </c>
      <c r="I150" s="34"/>
      <c r="J150" s="31">
        <v>0</v>
      </c>
      <c r="K150" s="32"/>
      <c r="L150" s="32">
        <v>0</v>
      </c>
    </row>
    <row r="151" spans="2:12" x14ac:dyDescent="0.6">
      <c r="C151" s="14" t="s">
        <v>262</v>
      </c>
      <c r="D151" s="16">
        <v>35</v>
      </c>
      <c r="E151" s="16"/>
      <c r="F151" s="109">
        <v>16470978574.200001</v>
      </c>
      <c r="G151" s="327"/>
      <c r="H151" s="109">
        <v>16470978574.200001</v>
      </c>
      <c r="I151" s="59"/>
      <c r="J151" s="109">
        <v>16470978574.200001</v>
      </c>
      <c r="K151" s="56"/>
      <c r="L151" s="69">
        <v>16470978574.200001</v>
      </c>
    </row>
    <row r="152" spans="2:12" x14ac:dyDescent="0.6">
      <c r="B152" s="15" t="s">
        <v>78</v>
      </c>
      <c r="D152" s="16">
        <v>35</v>
      </c>
      <c r="E152" s="16"/>
      <c r="F152" s="371">
        <v>-13182062013.719999</v>
      </c>
      <c r="G152" s="371"/>
      <c r="H152" s="371">
        <v>-13182062013.719999</v>
      </c>
      <c r="I152" s="371"/>
      <c r="J152" s="371">
        <v>-13182062013.719999</v>
      </c>
      <c r="K152" s="372"/>
      <c r="L152" s="371">
        <v>-13182062013.719999</v>
      </c>
    </row>
    <row r="153" spans="2:12" hidden="1" x14ac:dyDescent="0.6">
      <c r="B153" s="14"/>
      <c r="D153" s="16"/>
      <c r="E153" s="16"/>
      <c r="F153" s="110"/>
      <c r="G153" s="327"/>
      <c r="H153" s="53"/>
      <c r="I153" s="328"/>
      <c r="J153" s="101"/>
      <c r="K153" s="329"/>
      <c r="L153" s="330"/>
    </row>
    <row r="154" spans="2:12" hidden="1" x14ac:dyDescent="0.6">
      <c r="B154" s="15" t="s">
        <v>260</v>
      </c>
      <c r="C154" s="15" t="s">
        <v>263</v>
      </c>
      <c r="D154" s="16"/>
      <c r="E154" s="16"/>
      <c r="F154" s="110">
        <f>'SE-CONSO'!H29</f>
        <v>0</v>
      </c>
      <c r="G154" s="331"/>
      <c r="H154" s="101">
        <v>0</v>
      </c>
      <c r="I154" s="254"/>
      <c r="J154" s="101">
        <v>0</v>
      </c>
      <c r="K154" s="254"/>
      <c r="L154" s="60"/>
    </row>
    <row r="155" spans="2:12" x14ac:dyDescent="0.6">
      <c r="B155" s="15" t="s">
        <v>79</v>
      </c>
      <c r="D155" s="16"/>
      <c r="E155" s="16"/>
      <c r="F155" s="80">
        <f>'SE-CONSO'!J29</f>
        <v>-197689640.59999979</v>
      </c>
      <c r="G155" s="80"/>
      <c r="H155" s="80">
        <v>155708545.16999999</v>
      </c>
      <c r="I155" s="80"/>
      <c r="J155" s="80">
        <f>SE!J25</f>
        <v>-79609857.790000066</v>
      </c>
      <c r="K155" s="254"/>
      <c r="L155" s="18">
        <v>-19212832.510000002</v>
      </c>
    </row>
    <row r="156" spans="2:12" x14ac:dyDescent="0.6">
      <c r="B156" s="15" t="s">
        <v>80</v>
      </c>
      <c r="D156" s="16"/>
      <c r="E156" s="16"/>
      <c r="F156" s="94">
        <f>'SE-CONSO'!P29</f>
        <v>-7272000.2899999991</v>
      </c>
      <c r="G156" s="80"/>
      <c r="H156" s="80">
        <v>-4233779.68</v>
      </c>
      <c r="I156" s="80"/>
      <c r="J156" s="80">
        <v>0</v>
      </c>
      <c r="K156" s="254"/>
      <c r="L156" s="61">
        <v>0</v>
      </c>
    </row>
    <row r="157" spans="2:12" ht="20.5" x14ac:dyDescent="0.65">
      <c r="B157" s="298" t="s">
        <v>81</v>
      </c>
      <c r="C157" s="298"/>
      <c r="D157" s="16"/>
      <c r="E157" s="16"/>
      <c r="F157" s="109">
        <f>SUM(F151:F156)</f>
        <v>3083954919.5900016</v>
      </c>
      <c r="G157" s="331"/>
      <c r="H157" s="332">
        <f>SUM(H151:H156)</f>
        <v>3440391325.9700017</v>
      </c>
      <c r="I157" s="46"/>
      <c r="J157" s="332">
        <f>SUM(J151:J156)</f>
        <v>3209306702.6900015</v>
      </c>
      <c r="K157" s="254"/>
      <c r="L157" s="333">
        <f>SUM(L151:L156)</f>
        <v>3269703727.9700012</v>
      </c>
    </row>
    <row r="158" spans="2:12" x14ac:dyDescent="0.6">
      <c r="B158" s="15" t="s">
        <v>82</v>
      </c>
      <c r="D158" s="16"/>
      <c r="E158" s="16"/>
      <c r="F158" s="109">
        <f>'SE-CONSO'!T29</f>
        <v>632247680.63999987</v>
      </c>
      <c r="G158" s="331"/>
      <c r="H158" s="112">
        <v>858995416.92999995</v>
      </c>
      <c r="I158" s="254"/>
      <c r="J158" s="80">
        <v>0</v>
      </c>
      <c r="K158" s="334"/>
      <c r="L158" s="335">
        <v>0</v>
      </c>
    </row>
    <row r="159" spans="2:12" ht="20.5" x14ac:dyDescent="0.65">
      <c r="B159" s="298" t="s">
        <v>83</v>
      </c>
      <c r="C159" s="298"/>
      <c r="D159" s="16"/>
      <c r="E159" s="16"/>
      <c r="F159" s="127">
        <f>SUM(F157:F158)</f>
        <v>3716202600.2300014</v>
      </c>
      <c r="G159" s="331"/>
      <c r="H159" s="106">
        <f>SUM(H157:H158)</f>
        <v>4299386742.9000015</v>
      </c>
      <c r="I159" s="254"/>
      <c r="J159" s="106">
        <f>SUM(J157:J158)</f>
        <v>3209306702.6900015</v>
      </c>
      <c r="K159" s="254"/>
      <c r="L159" s="305">
        <f>SUM(L157:L158)</f>
        <v>3269703727.9700012</v>
      </c>
    </row>
    <row r="160" spans="2:12" ht="21" thickBot="1" x14ac:dyDescent="0.7">
      <c r="B160" s="298" t="s">
        <v>84</v>
      </c>
      <c r="C160" s="298"/>
      <c r="D160" s="16"/>
      <c r="E160" s="16"/>
      <c r="F160" s="126">
        <f>F159+F114</f>
        <v>5609959414.6400013</v>
      </c>
      <c r="G160" s="331"/>
      <c r="H160" s="310">
        <f>H114+H159</f>
        <v>6375222527.1000013</v>
      </c>
      <c r="I160" s="254"/>
      <c r="J160" s="336">
        <f>J114+J159</f>
        <v>3411796346.2400017</v>
      </c>
      <c r="K160" s="254"/>
      <c r="L160" s="81">
        <f>L114+L159</f>
        <v>3515253919.7600012</v>
      </c>
    </row>
    <row r="161" spans="2:12" ht="21" thickTop="1" x14ac:dyDescent="0.65">
      <c r="B161" s="298"/>
      <c r="C161" s="298"/>
      <c r="D161" s="16"/>
      <c r="E161" s="16"/>
      <c r="F161" s="109"/>
      <c r="G161" s="306"/>
      <c r="H161" s="109"/>
      <c r="I161" s="307"/>
      <c r="J161" s="109"/>
      <c r="K161" s="308"/>
      <c r="L161" s="109"/>
    </row>
    <row r="162" spans="2:12" s="337" customFormat="1" x14ac:dyDescent="0.6">
      <c r="B162" s="17" t="s">
        <v>308</v>
      </c>
      <c r="C162" s="17"/>
      <c r="F162" s="373"/>
      <c r="H162" s="338"/>
      <c r="J162" s="338"/>
    </row>
    <row r="163" spans="2:12" s="337" customFormat="1" x14ac:dyDescent="0.6">
      <c r="B163" s="17"/>
      <c r="C163" s="17"/>
      <c r="F163" s="338" t="s">
        <v>281</v>
      </c>
      <c r="H163" s="338"/>
      <c r="J163" s="338"/>
    </row>
    <row r="164" spans="2:12" s="337" customFormat="1" x14ac:dyDescent="0.6">
      <c r="B164" s="17"/>
      <c r="C164" s="17"/>
      <c r="F164" s="338"/>
      <c r="H164" s="338"/>
      <c r="J164" s="338"/>
    </row>
    <row r="165" spans="2:12" s="337" customFormat="1" x14ac:dyDescent="0.6">
      <c r="B165" s="17"/>
      <c r="C165" s="17"/>
      <c r="F165" s="338"/>
      <c r="H165" s="338"/>
      <c r="J165" s="338"/>
    </row>
    <row r="166" spans="2:12" s="337" customFormat="1" x14ac:dyDescent="0.6">
      <c r="B166" s="17"/>
      <c r="C166" s="17"/>
      <c r="F166" s="338"/>
      <c r="H166" s="338"/>
      <c r="J166" s="338"/>
    </row>
    <row r="167" spans="2:12" s="337" customFormat="1" x14ac:dyDescent="0.6">
      <c r="B167" s="17"/>
      <c r="C167" s="17"/>
      <c r="F167" s="338"/>
      <c r="H167" s="338"/>
      <c r="J167" s="338"/>
    </row>
    <row r="168" spans="2:12" s="337" customFormat="1" x14ac:dyDescent="0.6">
      <c r="B168" s="17"/>
      <c r="C168" s="17"/>
      <c r="F168" s="338"/>
      <c r="H168" s="338"/>
      <c r="J168" s="338"/>
    </row>
    <row r="169" spans="2:12" s="337" customFormat="1" x14ac:dyDescent="0.6">
      <c r="B169" s="17"/>
      <c r="C169" s="17"/>
      <c r="F169" s="338"/>
      <c r="H169" s="338"/>
      <c r="J169" s="338"/>
    </row>
    <row r="170" spans="2:12" s="337" customFormat="1" x14ac:dyDescent="0.6">
      <c r="B170" s="17"/>
      <c r="C170" s="17"/>
      <c r="F170" s="338"/>
      <c r="H170" s="338"/>
      <c r="J170" s="338"/>
    </row>
    <row r="171" spans="2:12" s="337" customFormat="1" x14ac:dyDescent="0.6">
      <c r="B171" s="17"/>
      <c r="C171" s="17"/>
      <c r="F171" s="338"/>
      <c r="H171" s="338"/>
      <c r="J171" s="338"/>
    </row>
    <row r="172" spans="2:12" s="337" customFormat="1" x14ac:dyDescent="0.6">
      <c r="B172" s="17"/>
      <c r="C172" s="17"/>
      <c r="F172" s="338"/>
      <c r="H172" s="338"/>
      <c r="J172" s="338"/>
    </row>
    <row r="173" spans="2:12" s="337" customFormat="1" x14ac:dyDescent="0.6">
      <c r="B173" s="17"/>
      <c r="C173" s="17"/>
      <c r="F173" s="338"/>
      <c r="H173" s="338"/>
      <c r="J173" s="338"/>
    </row>
    <row r="174" spans="2:12" s="337" customFormat="1" x14ac:dyDescent="0.6">
      <c r="B174" s="17"/>
      <c r="C174" s="17"/>
      <c r="F174" s="338"/>
      <c r="H174" s="338"/>
      <c r="J174" s="338"/>
    </row>
    <row r="175" spans="2:12" s="337" customFormat="1" x14ac:dyDescent="0.6">
      <c r="B175" s="17"/>
      <c r="C175" s="17"/>
      <c r="F175" s="338"/>
      <c r="H175" s="338"/>
      <c r="J175" s="338"/>
    </row>
    <row r="176" spans="2:12" s="337" customFormat="1" x14ac:dyDescent="0.6">
      <c r="B176" s="17"/>
      <c r="C176" s="17"/>
      <c r="F176" s="338"/>
      <c r="H176" s="338"/>
      <c r="J176" s="338"/>
    </row>
    <row r="177" spans="2:12" s="337" customFormat="1" x14ac:dyDescent="0.6">
      <c r="B177" s="17"/>
      <c r="C177" s="17"/>
      <c r="F177" s="338"/>
      <c r="H177" s="338"/>
      <c r="J177" s="338"/>
    </row>
    <row r="178" spans="2:12" s="337" customFormat="1" x14ac:dyDescent="0.6">
      <c r="B178" s="17"/>
      <c r="C178" s="17"/>
      <c r="F178" s="338"/>
      <c r="H178" s="338"/>
      <c r="J178" s="338"/>
    </row>
    <row r="179" spans="2:12" s="337" customFormat="1" x14ac:dyDescent="0.6">
      <c r="B179" s="17"/>
      <c r="C179" s="17"/>
      <c r="F179" s="338"/>
      <c r="H179" s="338"/>
      <c r="J179" s="338"/>
    </row>
    <row r="180" spans="2:12" s="337" customFormat="1" x14ac:dyDescent="0.6">
      <c r="B180" s="380" t="s">
        <v>409</v>
      </c>
      <c r="C180" s="380"/>
      <c r="D180" s="380"/>
      <c r="E180" s="380"/>
      <c r="F180" s="380"/>
      <c r="G180" s="380"/>
      <c r="H180" s="380"/>
      <c r="I180" s="380"/>
      <c r="J180" s="380"/>
      <c r="K180" s="380"/>
      <c r="L180" s="380"/>
    </row>
    <row r="181" spans="2:12" s="337" customFormat="1" x14ac:dyDescent="0.6">
      <c r="B181" s="386" t="s">
        <v>380</v>
      </c>
      <c r="C181" s="386"/>
      <c r="D181" s="386"/>
      <c r="E181" s="386"/>
      <c r="F181" s="386"/>
      <c r="G181" s="386"/>
      <c r="H181" s="386"/>
      <c r="I181" s="386"/>
      <c r="J181" s="386"/>
      <c r="K181" s="386"/>
      <c r="L181" s="386"/>
    </row>
    <row r="182" spans="2:12" s="337" customFormat="1" x14ac:dyDescent="0.6">
      <c r="B182" s="16"/>
      <c r="C182" s="16"/>
      <c r="D182" s="16"/>
      <c r="E182" s="16"/>
      <c r="F182" s="31"/>
      <c r="G182" s="16"/>
      <c r="H182" s="31"/>
      <c r="I182" s="16"/>
      <c r="J182" s="31"/>
      <c r="K182" s="16"/>
      <c r="L182" s="16"/>
    </row>
    <row r="183" spans="2:12" s="337" customFormat="1" x14ac:dyDescent="0.6">
      <c r="B183" s="379" t="s">
        <v>116</v>
      </c>
      <c r="C183" s="379"/>
      <c r="D183" s="380"/>
      <c r="E183" s="380"/>
      <c r="F183" s="380"/>
      <c r="G183" s="380"/>
      <c r="H183" s="380"/>
      <c r="I183" s="380"/>
      <c r="J183" s="380"/>
      <c r="K183" s="380"/>
      <c r="L183" s="380"/>
    </row>
    <row r="185" spans="2:12" x14ac:dyDescent="0.6">
      <c r="F185" s="10">
        <f>F160-F64</f>
        <v>0</v>
      </c>
      <c r="G185" s="283">
        <f>G160-G64</f>
        <v>0</v>
      </c>
      <c r="H185" s="10">
        <f>H160-H64</f>
        <v>0</v>
      </c>
      <c r="I185" s="283"/>
      <c r="J185" s="10">
        <f>J160-J64</f>
        <v>0</v>
      </c>
      <c r="K185" s="283">
        <f>K160-K64</f>
        <v>0</v>
      </c>
      <c r="L185" s="283">
        <f>L160-L64</f>
        <v>0</v>
      </c>
    </row>
  </sheetData>
  <mergeCells count="28">
    <mergeCell ref="B136:L136"/>
    <mergeCell ref="F138:L138"/>
    <mergeCell ref="F139:H139"/>
    <mergeCell ref="J139:L139"/>
    <mergeCell ref="B1:L1"/>
    <mergeCell ref="B2:L2"/>
    <mergeCell ref="B3:L3"/>
    <mergeCell ref="J6:L6"/>
    <mergeCell ref="F6:H6"/>
    <mergeCell ref="F5:L5"/>
    <mergeCell ref="B128:L128"/>
    <mergeCell ref="B129:L129"/>
    <mergeCell ref="B183:L183"/>
    <mergeCell ref="B71:L71"/>
    <mergeCell ref="B72:L72"/>
    <mergeCell ref="B75:L75"/>
    <mergeCell ref="B76:L76"/>
    <mergeCell ref="B77:L77"/>
    <mergeCell ref="B78:L78"/>
    <mergeCell ref="J81:L81"/>
    <mergeCell ref="B180:L180"/>
    <mergeCell ref="B181:L181"/>
    <mergeCell ref="B74:L74"/>
    <mergeCell ref="F81:H81"/>
    <mergeCell ref="F80:L80"/>
    <mergeCell ref="B131:L131"/>
    <mergeCell ref="B134:L134"/>
    <mergeCell ref="B135:L135"/>
  </mergeCells>
  <pageMargins left="0.94488188976377963" right="0.23622047244094491" top="0.47244094488188981" bottom="0.35433070866141736" header="0.31496062992125984" footer="0.19685039370078741"/>
  <pageSetup paperSize="9" scale="69" fitToHeight="0" orientation="portrait" r:id="rId1"/>
  <rowBreaks count="2" manualBreakCount="2">
    <brk id="74" min="1" max="11" man="1"/>
    <brk id="131" min="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E8BDD-D329-41CB-A112-66E60CB21B71}">
  <sheetPr>
    <pageSetUpPr fitToPage="1"/>
  </sheetPr>
  <dimension ref="A1:W59"/>
  <sheetViews>
    <sheetView view="pageBreakPreview" topLeftCell="A12" zoomScale="70" zoomScaleNormal="100" zoomScaleSheetLayoutView="70" workbookViewId="0">
      <selection activeCell="F100" sqref="F100"/>
    </sheetView>
  </sheetViews>
  <sheetFormatPr defaultColWidth="9.08203125" defaultRowHeight="20" x14ac:dyDescent="0.6"/>
  <cols>
    <col min="1" max="1" width="37.83203125" style="15" customWidth="1"/>
    <col min="2" max="2" width="7.08203125" style="280" customWidth="1"/>
    <col min="3" max="3" width="0.6640625" style="14" customWidth="1"/>
    <col min="4" max="4" width="14.83203125" style="14" customWidth="1"/>
    <col min="5" max="5" width="0.6640625" style="14" customWidth="1"/>
    <col min="6" max="6" width="15.33203125" style="14" customWidth="1"/>
    <col min="7" max="7" width="0.6640625" style="14" customWidth="1"/>
    <col min="8" max="8" width="11.6640625" style="14" customWidth="1"/>
    <col min="9" max="9" width="0.6640625" style="14" customWidth="1"/>
    <col min="10" max="10" width="13.6640625" style="14" customWidth="1"/>
    <col min="11" max="11" width="0.6640625" style="14" customWidth="1"/>
    <col min="12" max="12" width="18.6640625" style="14" customWidth="1"/>
    <col min="13" max="13" width="0.6640625" style="14" customWidth="1"/>
    <col min="14" max="14" width="16.33203125" style="14" customWidth="1"/>
    <col min="15" max="15" width="0.6640625" style="14" customWidth="1"/>
    <col min="16" max="16" width="12.08203125" style="14" customWidth="1"/>
    <col min="17" max="17" width="0.6640625" style="14" customWidth="1"/>
    <col min="18" max="18" width="17.08203125" style="14" customWidth="1"/>
    <col min="19" max="19" width="1.08203125" style="14" customWidth="1"/>
    <col min="20" max="20" width="14" style="14" customWidth="1"/>
    <col min="21" max="21" width="1.08203125" style="14" customWidth="1"/>
    <col min="22" max="22" width="15" style="14" customWidth="1"/>
    <col min="23" max="23" width="13.08203125" style="14" customWidth="1"/>
    <col min="24" max="24" width="9.08203125" style="14"/>
    <col min="25" max="25" width="12.33203125" style="14" bestFit="1" customWidth="1"/>
    <col min="26" max="16384" width="9.08203125" style="14"/>
  </cols>
  <sheetData>
    <row r="1" spans="1:22" ht="20.5" x14ac:dyDescent="0.65">
      <c r="B1" s="255"/>
      <c r="J1" s="256"/>
      <c r="K1" s="256"/>
      <c r="L1" s="256"/>
      <c r="M1" s="256"/>
      <c r="N1" s="257"/>
      <c r="O1" s="257"/>
      <c r="P1" s="257"/>
      <c r="Q1" s="257"/>
      <c r="R1" s="257"/>
      <c r="S1" s="257"/>
      <c r="T1" s="384"/>
      <c r="U1" s="384"/>
      <c r="V1" s="384"/>
    </row>
    <row r="2" spans="1:22" ht="20.5" x14ac:dyDescent="0.65">
      <c r="A2" s="387" t="s">
        <v>0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</row>
    <row r="3" spans="1:22" ht="20.5" x14ac:dyDescent="0.65">
      <c r="A3" s="387" t="s">
        <v>86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7"/>
    </row>
    <row r="4" spans="1:22" ht="20.5" x14ac:dyDescent="0.65">
      <c r="A4" s="397" t="s">
        <v>309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</row>
    <row r="5" spans="1:22" ht="20.5" x14ac:dyDescent="0.65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</row>
    <row r="6" spans="1:22" ht="20.5" x14ac:dyDescent="0.65">
      <c r="A6" s="260"/>
      <c r="B6" s="255"/>
      <c r="D6" s="390" t="s">
        <v>306</v>
      </c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T6" s="390"/>
      <c r="U6" s="390"/>
      <c r="V6" s="390"/>
    </row>
    <row r="7" spans="1:22" ht="20.5" x14ac:dyDescent="0.65">
      <c r="A7" s="260"/>
      <c r="B7" s="255"/>
      <c r="D7" s="388" t="s">
        <v>2</v>
      </c>
      <c r="E7" s="388"/>
      <c r="F7" s="388"/>
      <c r="G7" s="388"/>
      <c r="H7" s="388"/>
      <c r="I7" s="388"/>
      <c r="J7" s="388"/>
      <c r="K7" s="388"/>
      <c r="L7" s="388"/>
      <c r="M7" s="388"/>
      <c r="N7" s="388"/>
      <c r="O7" s="388"/>
      <c r="P7" s="388"/>
      <c r="Q7" s="388"/>
      <c r="R7" s="388"/>
      <c r="S7" s="388"/>
      <c r="T7" s="388"/>
      <c r="U7" s="388"/>
      <c r="V7" s="388"/>
    </row>
    <row r="8" spans="1:22" ht="20.5" x14ac:dyDescent="0.65">
      <c r="A8" s="260"/>
      <c r="B8" s="255"/>
      <c r="D8" s="262"/>
      <c r="E8" s="262"/>
      <c r="F8" s="262"/>
      <c r="G8" s="262"/>
      <c r="H8" s="262"/>
      <c r="I8" s="262"/>
      <c r="J8" s="262"/>
      <c r="K8" s="262"/>
      <c r="L8" s="390" t="s">
        <v>80</v>
      </c>
      <c r="M8" s="390"/>
      <c r="N8" s="390"/>
      <c r="O8" s="390"/>
      <c r="P8" s="390"/>
      <c r="Q8" s="262"/>
      <c r="R8" s="262"/>
      <c r="S8" s="262"/>
      <c r="T8" s="262"/>
      <c r="U8" s="262"/>
      <c r="V8" s="262"/>
    </row>
    <row r="9" spans="1:22" ht="20.5" x14ac:dyDescent="0.65">
      <c r="A9" s="263"/>
      <c r="B9" s="255"/>
      <c r="C9" s="264"/>
      <c r="E9" s="265"/>
      <c r="F9" s="256"/>
      <c r="G9" s="265"/>
      <c r="K9" s="266"/>
      <c r="L9" s="267" t="s">
        <v>87</v>
      </c>
      <c r="M9" s="266"/>
      <c r="O9" s="266"/>
      <c r="P9" s="267" t="s">
        <v>88</v>
      </c>
      <c r="Q9" s="265"/>
      <c r="R9" s="267"/>
      <c r="S9" s="265"/>
      <c r="T9" s="267"/>
      <c r="U9" s="265"/>
      <c r="V9" s="266"/>
    </row>
    <row r="10" spans="1:22" ht="20.5" x14ac:dyDescent="0.6">
      <c r="A10" s="263"/>
      <c r="B10" s="255"/>
      <c r="C10" s="264"/>
      <c r="D10" s="266"/>
      <c r="E10" s="265"/>
      <c r="G10" s="265"/>
      <c r="H10" s="393" t="s">
        <v>79</v>
      </c>
      <c r="I10" s="393"/>
      <c r="J10" s="393"/>
      <c r="K10" s="266"/>
      <c r="L10" s="267" t="s">
        <v>89</v>
      </c>
      <c r="M10" s="266"/>
      <c r="N10" s="267" t="s">
        <v>90</v>
      </c>
      <c r="O10" s="266"/>
      <c r="P10" s="267" t="s">
        <v>91</v>
      </c>
      <c r="Q10" s="265"/>
      <c r="R10" s="267"/>
      <c r="S10" s="265"/>
      <c r="T10" s="267" t="s">
        <v>92</v>
      </c>
    </row>
    <row r="11" spans="1:22" ht="20.5" x14ac:dyDescent="0.65">
      <c r="A11" s="244"/>
      <c r="B11" s="255"/>
      <c r="C11" s="269"/>
      <c r="D11" s="267" t="s">
        <v>93</v>
      </c>
      <c r="E11" s="270"/>
      <c r="F11" s="271" t="s">
        <v>94</v>
      </c>
      <c r="G11" s="270"/>
      <c r="H11" s="267" t="s">
        <v>95</v>
      </c>
      <c r="I11" s="270"/>
      <c r="J11" s="267"/>
      <c r="K11" s="267"/>
      <c r="L11" s="267" t="s">
        <v>96</v>
      </c>
      <c r="M11" s="267"/>
      <c r="N11" s="267" t="s">
        <v>97</v>
      </c>
      <c r="O11" s="267"/>
      <c r="P11" s="267" t="s">
        <v>98</v>
      </c>
      <c r="Q11" s="270"/>
      <c r="R11" s="262" t="s">
        <v>99</v>
      </c>
      <c r="S11" s="270"/>
      <c r="T11" s="262" t="s">
        <v>100</v>
      </c>
      <c r="U11" s="270"/>
      <c r="V11" s="262" t="s">
        <v>99</v>
      </c>
    </row>
    <row r="12" spans="1:22" ht="20.149999999999999" customHeight="1" x14ac:dyDescent="0.65">
      <c r="A12" s="263"/>
      <c r="B12" s="261" t="s">
        <v>4</v>
      </c>
      <c r="C12" s="272"/>
      <c r="D12" s="268" t="s">
        <v>101</v>
      </c>
      <c r="E12" s="265"/>
      <c r="F12" s="273" t="s">
        <v>102</v>
      </c>
      <c r="G12" s="265"/>
      <c r="H12" s="268" t="s">
        <v>103</v>
      </c>
      <c r="I12" s="265"/>
      <c r="J12" s="273" t="s">
        <v>104</v>
      </c>
      <c r="K12" s="267"/>
      <c r="L12" s="261" t="s">
        <v>105</v>
      </c>
      <c r="M12" s="267"/>
      <c r="N12" s="273" t="s">
        <v>106</v>
      </c>
      <c r="O12" s="267"/>
      <c r="P12" s="273" t="s">
        <v>107</v>
      </c>
      <c r="Q12" s="265"/>
      <c r="R12" s="273" t="s">
        <v>108</v>
      </c>
      <c r="S12" s="265"/>
      <c r="T12" s="273" t="s">
        <v>109</v>
      </c>
      <c r="U12" s="265"/>
      <c r="V12" s="268" t="s">
        <v>110</v>
      </c>
    </row>
    <row r="13" spans="1:22" x14ac:dyDescent="0.6">
      <c r="A13" s="244" t="s">
        <v>197</v>
      </c>
      <c r="B13" s="255"/>
      <c r="C13" s="272"/>
      <c r="D13" s="131">
        <v>16470976022.16</v>
      </c>
      <c r="E13" s="274"/>
      <c r="F13" s="131">
        <v>-13182060846.540001</v>
      </c>
      <c r="G13" s="129"/>
      <c r="H13" s="129">
        <v>0</v>
      </c>
      <c r="I13" s="274"/>
      <c r="J13" s="131">
        <v>214716153.84999999</v>
      </c>
      <c r="K13" s="274"/>
      <c r="L13" s="132">
        <v>0</v>
      </c>
      <c r="M13" s="250"/>
      <c r="N13" s="129">
        <v>-4359520.84</v>
      </c>
      <c r="O13" s="250"/>
      <c r="P13" s="129">
        <f>SUM(L13:N13)</f>
        <v>-4359520.84</v>
      </c>
      <c r="Q13" s="250"/>
      <c r="R13" s="274">
        <f>SUM(P13,D13:J13)</f>
        <v>3499271808.6299987</v>
      </c>
      <c r="S13" s="250"/>
      <c r="T13" s="275">
        <v>858895779.91999996</v>
      </c>
      <c r="U13" s="250"/>
      <c r="V13" s="131">
        <f>SUM(R13:T13)</f>
        <v>4358167588.5499983</v>
      </c>
    </row>
    <row r="14" spans="1:22" x14ac:dyDescent="0.6">
      <c r="A14" s="244" t="s">
        <v>198</v>
      </c>
      <c r="B14" s="255"/>
      <c r="C14" s="272"/>
      <c r="D14" s="129">
        <v>0</v>
      </c>
      <c r="E14" s="274"/>
      <c r="F14" s="129">
        <v>0</v>
      </c>
      <c r="G14" s="129"/>
      <c r="H14" s="129">
        <v>0</v>
      </c>
      <c r="I14" s="274"/>
      <c r="J14" s="129">
        <v>5416090.2599999998</v>
      </c>
      <c r="K14" s="274"/>
      <c r="L14" s="132">
        <v>0</v>
      </c>
      <c r="M14" s="250"/>
      <c r="N14" s="129">
        <v>0</v>
      </c>
      <c r="O14" s="250"/>
      <c r="P14" s="129">
        <f>SUM(L14:N14)</f>
        <v>0</v>
      </c>
      <c r="Q14" s="250"/>
      <c r="R14" s="129">
        <f>SUM(P14,D14:J14)</f>
        <v>5416090.2599999998</v>
      </c>
      <c r="S14" s="250"/>
      <c r="T14" s="274">
        <v>0</v>
      </c>
      <c r="U14" s="250"/>
      <c r="V14" s="129">
        <f>SUM(R14:T14)</f>
        <v>5416090.2599999998</v>
      </c>
    </row>
    <row r="15" spans="1:22" x14ac:dyDescent="0.6">
      <c r="A15" s="244" t="s">
        <v>199</v>
      </c>
      <c r="B15" s="255"/>
      <c r="C15" s="272"/>
      <c r="D15" s="131">
        <f>SUM(D13:D14)</f>
        <v>16470976022.16</v>
      </c>
      <c r="E15" s="274"/>
      <c r="F15" s="131">
        <f>SUM(F13:F14)</f>
        <v>-13182060846.540001</v>
      </c>
      <c r="G15" s="129"/>
      <c r="H15" s="131">
        <f>SUM(H13:H14)</f>
        <v>0</v>
      </c>
      <c r="I15" s="274"/>
      <c r="J15" s="131">
        <f>SUM(J13:J14)</f>
        <v>220132244.10999998</v>
      </c>
      <c r="K15" s="274"/>
      <c r="L15" s="133">
        <f>SUM(L13:L14)</f>
        <v>0</v>
      </c>
      <c r="M15" s="250"/>
      <c r="N15" s="131">
        <f>SUM(N13:N14)</f>
        <v>-4359520.84</v>
      </c>
      <c r="O15" s="250"/>
      <c r="P15" s="131">
        <f>SUM(P13:P14)</f>
        <v>-4359520.84</v>
      </c>
      <c r="Q15" s="250"/>
      <c r="R15" s="131">
        <f>SUM(R13:R14)</f>
        <v>3504687898.8899989</v>
      </c>
      <c r="S15" s="250"/>
      <c r="T15" s="131">
        <f>SUM(T13:T14)</f>
        <v>858895779.91999996</v>
      </c>
      <c r="U15" s="250"/>
      <c r="V15" s="131">
        <f>SUM(V13:V14)</f>
        <v>4363583678.8099985</v>
      </c>
    </row>
    <row r="16" spans="1:22" x14ac:dyDescent="0.6">
      <c r="A16" s="263" t="s">
        <v>111</v>
      </c>
      <c r="B16" s="16">
        <v>35</v>
      </c>
      <c r="C16" s="272"/>
      <c r="D16" s="129">
        <v>2552.04</v>
      </c>
      <c r="E16" s="274"/>
      <c r="F16" s="129">
        <v>-1167.18</v>
      </c>
      <c r="G16" s="129"/>
      <c r="H16" s="129">
        <v>0</v>
      </c>
      <c r="I16" s="274"/>
      <c r="J16" s="129">
        <v>0</v>
      </c>
      <c r="K16" s="274"/>
      <c r="L16" s="132">
        <v>0</v>
      </c>
      <c r="M16" s="250"/>
      <c r="N16" s="129">
        <v>0</v>
      </c>
      <c r="O16" s="250"/>
      <c r="P16" s="129">
        <v>0</v>
      </c>
      <c r="Q16" s="250"/>
      <c r="R16" s="274">
        <f t="shared" ref="R16:R18" si="0">SUM(J16+P16+H16+F16+D16)</f>
        <v>1384.86</v>
      </c>
      <c r="S16" s="250"/>
      <c r="T16" s="274">
        <v>0</v>
      </c>
      <c r="U16" s="250"/>
      <c r="V16" s="129">
        <f>SUM(R16:T16)</f>
        <v>1384.86</v>
      </c>
    </row>
    <row r="17" spans="1:23" hidden="1" x14ac:dyDescent="0.6">
      <c r="A17" s="263" t="s">
        <v>114</v>
      </c>
      <c r="B17" s="255"/>
      <c r="C17" s="272"/>
      <c r="D17" s="129"/>
      <c r="E17" s="274"/>
      <c r="F17" s="129"/>
      <c r="G17" s="129"/>
      <c r="H17" s="129"/>
      <c r="I17" s="274"/>
      <c r="J17" s="129"/>
      <c r="K17" s="274"/>
      <c r="L17" s="132">
        <v>0</v>
      </c>
      <c r="M17" s="250"/>
      <c r="N17" s="129">
        <v>0</v>
      </c>
      <c r="O17" s="250"/>
      <c r="P17" s="129">
        <v>0</v>
      </c>
      <c r="Q17" s="250"/>
      <c r="R17" s="274">
        <f t="shared" si="0"/>
        <v>0</v>
      </c>
      <c r="S17" s="250"/>
      <c r="T17" s="274"/>
      <c r="U17" s="250"/>
      <c r="V17" s="129">
        <f>SUM(R17:T17)</f>
        <v>0</v>
      </c>
    </row>
    <row r="18" spans="1:23" x14ac:dyDescent="0.6">
      <c r="A18" s="263" t="s">
        <v>115</v>
      </c>
      <c r="B18" s="255"/>
      <c r="C18" s="272"/>
      <c r="D18" s="129">
        <v>0</v>
      </c>
      <c r="E18" s="274"/>
      <c r="F18" s="129">
        <v>0</v>
      </c>
      <c r="G18" s="129"/>
      <c r="H18" s="129">
        <v>0</v>
      </c>
      <c r="I18" s="274"/>
      <c r="J18" s="129">
        <v>-11388825.310000001</v>
      </c>
      <c r="K18" s="274"/>
      <c r="L18" s="132">
        <v>0</v>
      </c>
      <c r="M18" s="250"/>
      <c r="N18" s="129">
        <v>0</v>
      </c>
      <c r="O18" s="250"/>
      <c r="P18" s="129">
        <v>0</v>
      </c>
      <c r="Q18" s="250"/>
      <c r="R18" s="274">
        <f t="shared" si="0"/>
        <v>-11388825.310000001</v>
      </c>
      <c r="S18" s="250"/>
      <c r="T18" s="274">
        <v>-13025407.58</v>
      </c>
      <c r="U18" s="250"/>
      <c r="V18" s="129">
        <f>SUM(R18:T18)</f>
        <v>-24414232.890000001</v>
      </c>
    </row>
    <row r="19" spans="1:23" x14ac:dyDescent="0.6">
      <c r="A19" s="276" t="s">
        <v>112</v>
      </c>
      <c r="B19" s="255"/>
      <c r="C19" s="272"/>
      <c r="D19" s="129">
        <v>0</v>
      </c>
      <c r="E19" s="274"/>
      <c r="F19" s="129">
        <v>0</v>
      </c>
      <c r="G19" s="129"/>
      <c r="H19" s="129">
        <v>0</v>
      </c>
      <c r="I19" s="274"/>
      <c r="J19" s="129">
        <v>433774.58</v>
      </c>
      <c r="K19" s="274"/>
      <c r="L19" s="129">
        <v>0</v>
      </c>
      <c r="M19" s="250"/>
      <c r="N19" s="129">
        <v>0</v>
      </c>
      <c r="O19" s="250"/>
      <c r="P19" s="129">
        <f>SUM(L19:N19)</f>
        <v>0</v>
      </c>
      <c r="Q19" s="250"/>
      <c r="R19" s="134">
        <f>SUM(J19+P19+H19+F19+D19)</f>
        <v>433774.58</v>
      </c>
      <c r="S19" s="250"/>
      <c r="T19" s="274">
        <v>0</v>
      </c>
      <c r="U19" s="250"/>
      <c r="V19" s="135">
        <f>SUM(R19:T19)</f>
        <v>433774.58</v>
      </c>
    </row>
    <row r="20" spans="1:23" x14ac:dyDescent="0.6">
      <c r="A20" s="15" t="s">
        <v>310</v>
      </c>
      <c r="B20" s="255"/>
      <c r="C20" s="272"/>
      <c r="D20" s="274">
        <v>0</v>
      </c>
      <c r="E20" s="274"/>
      <c r="F20" s="274">
        <v>0</v>
      </c>
      <c r="G20" s="274"/>
      <c r="H20" s="129">
        <v>0</v>
      </c>
      <c r="I20" s="274"/>
      <c r="J20" s="136">
        <v>-53468648.210000001</v>
      </c>
      <c r="K20" s="274"/>
      <c r="L20" s="129">
        <v>0</v>
      </c>
      <c r="M20" s="250"/>
      <c r="N20" s="129">
        <v>125741.16</v>
      </c>
      <c r="O20" s="250"/>
      <c r="P20" s="129">
        <f>SUM(L20:N20)</f>
        <v>125741.16</v>
      </c>
      <c r="Q20" s="250"/>
      <c r="R20" s="274">
        <f>SUM(J20+P20+H20+F20+D20)</f>
        <v>-53342907.050000004</v>
      </c>
      <c r="S20" s="250"/>
      <c r="T20" s="277">
        <v>13125044.59</v>
      </c>
      <c r="U20" s="250"/>
      <c r="V20" s="129">
        <f>SUM(R20:T20)</f>
        <v>-40217862.460000008</v>
      </c>
    </row>
    <row r="21" spans="1:23" ht="20.5" thickBot="1" x14ac:dyDescent="0.65">
      <c r="A21" s="244" t="s">
        <v>311</v>
      </c>
      <c r="B21" s="16"/>
      <c r="D21" s="128">
        <f>SUM(D15:D20)</f>
        <v>16470978574.200001</v>
      </c>
      <c r="E21" s="274"/>
      <c r="F21" s="128">
        <f>SUM(F15:F20)</f>
        <v>-13182062013.720001</v>
      </c>
      <c r="G21" s="129"/>
      <c r="H21" s="128">
        <f>SUM(H15:H20)</f>
        <v>0</v>
      </c>
      <c r="I21" s="274"/>
      <c r="J21" s="128">
        <f>SUM(J15:J20)</f>
        <v>155708545.16999999</v>
      </c>
      <c r="K21" s="274"/>
      <c r="L21" s="130">
        <f>SUM(L15:L20)</f>
        <v>0</v>
      </c>
      <c r="M21" s="250"/>
      <c r="N21" s="128">
        <f>SUM(N15:N20)</f>
        <v>-4233779.68</v>
      </c>
      <c r="O21" s="250"/>
      <c r="P21" s="128">
        <f>SUM(P15:P20)</f>
        <v>-4233779.68</v>
      </c>
      <c r="Q21" s="250"/>
      <c r="R21" s="128">
        <f>SUM(R15:R20)</f>
        <v>3440391325.9699988</v>
      </c>
      <c r="S21" s="250"/>
      <c r="T21" s="128">
        <f>SUM(T15:T20)</f>
        <v>858995416.92999995</v>
      </c>
      <c r="U21" s="250"/>
      <c r="V21" s="128">
        <f>SUM(V15:V20)</f>
        <v>4299386742.8999977</v>
      </c>
    </row>
    <row r="22" spans="1:23" ht="20.5" thickTop="1" x14ac:dyDescent="0.6">
      <c r="A22" s="244"/>
      <c r="B22" s="16"/>
      <c r="C22" s="245"/>
      <c r="D22" s="246"/>
      <c r="E22" s="247"/>
      <c r="F22" s="246"/>
      <c r="G22" s="247"/>
      <c r="H22" s="246"/>
      <c r="I22" s="247"/>
      <c r="J22" s="246"/>
      <c r="K22" s="248"/>
      <c r="L22" s="246"/>
      <c r="M22" s="248"/>
      <c r="N22" s="246"/>
      <c r="O22" s="248"/>
      <c r="P22" s="246"/>
      <c r="Q22" s="249"/>
      <c r="R22" s="246"/>
      <c r="S22" s="250"/>
      <c r="T22" s="246"/>
      <c r="U22" s="250"/>
      <c r="V22" s="246"/>
    </row>
    <row r="23" spans="1:23" x14ac:dyDescent="0.6">
      <c r="A23" s="244" t="s">
        <v>251</v>
      </c>
      <c r="B23" s="16"/>
      <c r="D23" s="129">
        <f>+D21</f>
        <v>16470978574.200001</v>
      </c>
      <c r="E23" s="250"/>
      <c r="F23" s="129">
        <f>+F21</f>
        <v>-13182062013.720001</v>
      </c>
      <c r="G23" s="132"/>
      <c r="H23" s="132">
        <v>0</v>
      </c>
      <c r="I23" s="250"/>
      <c r="J23" s="129">
        <f>+J21</f>
        <v>155708545.16999999</v>
      </c>
      <c r="K23" s="274"/>
      <c r="L23" s="129">
        <v>0</v>
      </c>
      <c r="M23" s="274"/>
      <c r="N23" s="129">
        <f>+N21</f>
        <v>-4233779.68</v>
      </c>
      <c r="O23" s="250"/>
      <c r="P23" s="129">
        <f>SUM(L23:N23)</f>
        <v>-4233779.68</v>
      </c>
      <c r="Q23" s="250"/>
      <c r="R23" s="129">
        <f>+R21</f>
        <v>3440391325.9699988</v>
      </c>
      <c r="S23" s="250"/>
      <c r="T23" s="129">
        <f>+T21</f>
        <v>858995416.92999995</v>
      </c>
      <c r="U23" s="250"/>
      <c r="V23" s="274">
        <f>SUM(R23:T23)</f>
        <v>4299386742.8999987</v>
      </c>
    </row>
    <row r="24" spans="1:23" x14ac:dyDescent="0.6">
      <c r="A24" s="244" t="s">
        <v>111</v>
      </c>
      <c r="B24" s="16">
        <v>35</v>
      </c>
      <c r="D24" s="132">
        <v>0</v>
      </c>
      <c r="E24" s="250"/>
      <c r="F24" s="132">
        <v>0</v>
      </c>
      <c r="G24" s="132"/>
      <c r="H24" s="132">
        <v>0</v>
      </c>
      <c r="I24" s="250"/>
      <c r="J24" s="132">
        <v>0</v>
      </c>
      <c r="K24" s="250"/>
      <c r="L24" s="132">
        <v>0</v>
      </c>
      <c r="M24" s="250"/>
      <c r="N24" s="132">
        <v>0</v>
      </c>
      <c r="O24" s="250"/>
      <c r="P24" s="129">
        <f t="shared" ref="P24:P25" si="1">SUM(L24:N24)</f>
        <v>0</v>
      </c>
      <c r="Q24" s="250"/>
      <c r="R24" s="137">
        <f>SUM(D24:J24)</f>
        <v>0</v>
      </c>
      <c r="S24" s="250"/>
      <c r="T24" s="250">
        <v>0</v>
      </c>
      <c r="U24" s="250"/>
      <c r="V24" s="250">
        <f>SUM(R24:T24)</f>
        <v>0</v>
      </c>
    </row>
    <row r="25" spans="1:23" ht="21.65" customHeight="1" x14ac:dyDescent="0.6">
      <c r="A25" s="244" t="s">
        <v>272</v>
      </c>
      <c r="B25" s="16"/>
      <c r="C25" s="278"/>
      <c r="D25" s="129">
        <v>0</v>
      </c>
      <c r="E25" s="129"/>
      <c r="F25" s="129">
        <v>0</v>
      </c>
      <c r="G25" s="129"/>
      <c r="H25" s="129">
        <v>0</v>
      </c>
      <c r="I25" s="274"/>
      <c r="J25" s="129">
        <v>98308005.510000005</v>
      </c>
      <c r="K25" s="274"/>
      <c r="L25" s="129">
        <v>0</v>
      </c>
      <c r="M25" s="274"/>
      <c r="N25" s="129">
        <v>0</v>
      </c>
      <c r="O25" s="274"/>
      <c r="P25" s="129">
        <f t="shared" si="1"/>
        <v>0</v>
      </c>
      <c r="Q25" s="274"/>
      <c r="R25" s="274">
        <f>SUM(D25:J25)</f>
        <v>98308005.510000005</v>
      </c>
      <c r="S25" s="274"/>
      <c r="T25" s="274">
        <v>-39646242.479999997</v>
      </c>
      <c r="U25" s="274"/>
      <c r="V25" s="274">
        <f>SUM(R25:T25)</f>
        <v>58661763.030000009</v>
      </c>
    </row>
    <row r="26" spans="1:23" ht="21.65" customHeight="1" x14ac:dyDescent="0.6">
      <c r="A26" s="15" t="s">
        <v>367</v>
      </c>
      <c r="B26" s="16"/>
      <c r="C26" s="278"/>
      <c r="D26" s="129"/>
      <c r="E26" s="129"/>
      <c r="F26" s="129"/>
      <c r="G26" s="129"/>
      <c r="H26" s="129"/>
      <c r="I26" s="274"/>
      <c r="J26" s="129"/>
      <c r="K26" s="274"/>
      <c r="L26" s="129"/>
      <c r="M26" s="274"/>
      <c r="N26" s="129"/>
      <c r="O26" s="274"/>
      <c r="P26" s="129"/>
      <c r="Q26" s="274"/>
      <c r="R26" s="274"/>
      <c r="S26" s="274"/>
      <c r="T26" s="274"/>
      <c r="U26" s="274"/>
      <c r="V26" s="274"/>
    </row>
    <row r="27" spans="1:23" x14ac:dyDescent="0.6">
      <c r="A27" s="15" t="s">
        <v>368</v>
      </c>
      <c r="B27" s="16"/>
      <c r="C27" s="278"/>
      <c r="D27" s="129">
        <v>0</v>
      </c>
      <c r="E27" s="129"/>
      <c r="F27" s="129">
        <v>0</v>
      </c>
      <c r="G27" s="129"/>
      <c r="H27" s="129">
        <v>0</v>
      </c>
      <c r="I27" s="274"/>
      <c r="J27" s="129">
        <f>+'PL 12 M'!F86</f>
        <v>-929173.45</v>
      </c>
      <c r="K27" s="274"/>
      <c r="L27" s="129">
        <f>-J27</f>
        <v>929173.45</v>
      </c>
      <c r="M27" s="274"/>
      <c r="N27" s="129">
        <v>0</v>
      </c>
      <c r="O27" s="274"/>
      <c r="P27" s="129">
        <f>SUM(L27:N27)</f>
        <v>929173.45</v>
      </c>
      <c r="Q27" s="274"/>
      <c r="R27" s="274">
        <f>SUM(D27:J27,P27)</f>
        <v>0</v>
      </c>
      <c r="S27" s="274"/>
      <c r="T27" s="274">
        <v>0</v>
      </c>
      <c r="U27" s="274"/>
      <c r="V27" s="274">
        <v>0</v>
      </c>
    </row>
    <row r="28" spans="1:23" x14ac:dyDescent="0.6">
      <c r="A28" s="15" t="s">
        <v>310</v>
      </c>
      <c r="B28" s="16"/>
      <c r="C28" s="278"/>
      <c r="D28" s="129">
        <v>0</v>
      </c>
      <c r="E28" s="129"/>
      <c r="F28" s="129">
        <v>0</v>
      </c>
      <c r="G28" s="274"/>
      <c r="H28" s="129">
        <v>0</v>
      </c>
      <c r="I28" s="274"/>
      <c r="J28" s="274">
        <f>+'PL 12 M'!F93</f>
        <v>-450777017.8299998</v>
      </c>
      <c r="K28" s="274"/>
      <c r="L28" s="129">
        <f>-L27</f>
        <v>-929173.45</v>
      </c>
      <c r="M28" s="274"/>
      <c r="N28" s="129">
        <v>-3038220.61</v>
      </c>
      <c r="O28" s="274"/>
      <c r="P28" s="129">
        <f>SUM(L28:N28)</f>
        <v>-3967394.0599999996</v>
      </c>
      <c r="Q28" s="274"/>
      <c r="R28" s="274">
        <f>SUM(D28:J28)+P28</f>
        <v>-454744411.88999981</v>
      </c>
      <c r="S28" s="274"/>
      <c r="T28" s="274">
        <f>+'PL 12 M'!F98</f>
        <v>-187101493.81</v>
      </c>
      <c r="U28" s="274"/>
      <c r="V28" s="274">
        <f>R28+T28</f>
        <v>-641845905.69999981</v>
      </c>
    </row>
    <row r="29" spans="1:23" ht="20.5" thickBot="1" x14ac:dyDescent="0.65">
      <c r="A29" s="244" t="s">
        <v>312</v>
      </c>
      <c r="B29" s="16"/>
      <c r="D29" s="128">
        <f>SUM(D23:D28)</f>
        <v>16470978574.200001</v>
      </c>
      <c r="E29" s="274"/>
      <c r="F29" s="128">
        <f>SUM(F23:F28)</f>
        <v>-13182062013.720001</v>
      </c>
      <c r="G29" s="274"/>
      <c r="H29" s="128">
        <v>0</v>
      </c>
      <c r="I29" s="274"/>
      <c r="J29" s="128">
        <f>SUM(J23:J28)</f>
        <v>-197689640.59999979</v>
      </c>
      <c r="K29" s="274"/>
      <c r="L29" s="128">
        <f>SUM(L23:L28)</f>
        <v>0</v>
      </c>
      <c r="M29" s="274"/>
      <c r="N29" s="128">
        <f>SUM(N23:N28)</f>
        <v>-7272000.2899999991</v>
      </c>
      <c r="O29" s="274"/>
      <c r="P29" s="128">
        <f>SUM(P23:P28)</f>
        <v>-7272000.2899999991</v>
      </c>
      <c r="Q29" s="274"/>
      <c r="R29" s="128">
        <f>SUM(R23:R28)</f>
        <v>3083954919.5899992</v>
      </c>
      <c r="S29" s="274"/>
      <c r="T29" s="128">
        <f>SUM(T23:T28)</f>
        <v>632247680.63999987</v>
      </c>
      <c r="U29" s="274"/>
      <c r="V29" s="128">
        <f>SUM(V23:V28)</f>
        <v>3716202600.2299986</v>
      </c>
      <c r="W29" s="279">
        <f>V29-BS!F159</f>
        <v>0</v>
      </c>
    </row>
    <row r="30" spans="1:23" ht="20.5" thickTop="1" x14ac:dyDescent="0.6">
      <c r="B30" s="16"/>
      <c r="C30" s="245"/>
      <c r="D30" s="251"/>
      <c r="E30" s="252"/>
      <c r="F30" s="251"/>
      <c r="G30" s="252"/>
      <c r="H30" s="251"/>
      <c r="I30" s="252"/>
      <c r="J30" s="251"/>
      <c r="K30" s="253"/>
      <c r="L30" s="251"/>
      <c r="M30" s="253"/>
      <c r="N30" s="251"/>
      <c r="O30" s="253"/>
      <c r="P30" s="251"/>
      <c r="Q30" s="57"/>
      <c r="R30" s="251"/>
      <c r="S30" s="254"/>
      <c r="T30" s="251"/>
      <c r="U30" s="254"/>
      <c r="V30" s="251"/>
    </row>
    <row r="31" spans="1:23" x14ac:dyDescent="0.6">
      <c r="A31" s="17" t="s">
        <v>308</v>
      </c>
      <c r="R31" s="281"/>
    </row>
    <row r="32" spans="1:23" x14ac:dyDescent="0.6">
      <c r="D32" s="279"/>
      <c r="J32" s="279"/>
      <c r="N32" s="279"/>
      <c r="T32" s="282"/>
      <c r="V32" s="282"/>
    </row>
    <row r="33" spans="1:22" x14ac:dyDescent="0.6">
      <c r="D33" s="283"/>
      <c r="F33" s="283"/>
      <c r="J33" s="283"/>
      <c r="N33" s="283"/>
    </row>
    <row r="34" spans="1:22" x14ac:dyDescent="0.6">
      <c r="D34" s="10"/>
      <c r="F34" s="283"/>
      <c r="J34" s="10"/>
    </row>
    <row r="35" spans="1:22" x14ac:dyDescent="0.6">
      <c r="D35" s="282"/>
      <c r="F35" s="283"/>
      <c r="J35" s="282"/>
    </row>
    <row r="36" spans="1:22" x14ac:dyDescent="0.6">
      <c r="A36" s="394" t="s">
        <v>381</v>
      </c>
      <c r="B36" s="394"/>
      <c r="C36" s="394"/>
      <c r="D36" s="394"/>
      <c r="E36" s="394"/>
      <c r="F36" s="394"/>
      <c r="G36" s="394"/>
      <c r="H36" s="394"/>
      <c r="I36" s="394"/>
      <c r="J36" s="394"/>
      <c r="K36" s="394"/>
      <c r="L36" s="394"/>
      <c r="M36" s="394"/>
      <c r="N36" s="394"/>
      <c r="O36" s="394"/>
      <c r="P36" s="394"/>
      <c r="Q36" s="394"/>
      <c r="R36" s="394"/>
      <c r="S36" s="394"/>
      <c r="T36" s="394"/>
      <c r="U36" s="394"/>
      <c r="V36" s="394"/>
    </row>
    <row r="37" spans="1:22" x14ac:dyDescent="0.6">
      <c r="A37" s="395" t="s">
        <v>382</v>
      </c>
      <c r="B37" s="395"/>
      <c r="C37" s="395"/>
      <c r="D37" s="395"/>
      <c r="E37" s="395"/>
      <c r="F37" s="395"/>
      <c r="G37" s="395"/>
      <c r="H37" s="395"/>
      <c r="I37" s="395"/>
      <c r="J37" s="395"/>
      <c r="K37" s="395"/>
      <c r="L37" s="395"/>
      <c r="M37" s="395"/>
      <c r="N37" s="395"/>
      <c r="O37" s="395"/>
      <c r="P37" s="395"/>
      <c r="Q37" s="395"/>
      <c r="R37" s="395"/>
      <c r="S37" s="395"/>
      <c r="T37" s="395"/>
      <c r="U37" s="395"/>
      <c r="V37" s="395"/>
    </row>
    <row r="38" spans="1:22" x14ac:dyDescent="0.6">
      <c r="D38" s="282"/>
      <c r="F38" s="283"/>
      <c r="J38" s="282"/>
    </row>
    <row r="39" spans="1:22" x14ac:dyDescent="0.6">
      <c r="A39" s="396" t="s">
        <v>122</v>
      </c>
      <c r="B39" s="392"/>
      <c r="C39" s="392"/>
      <c r="D39" s="392"/>
      <c r="E39" s="392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392"/>
      <c r="V39" s="392"/>
    </row>
    <row r="59" spans="1:12" x14ac:dyDescent="0.6">
      <c r="A59" s="392"/>
      <c r="B59" s="392"/>
      <c r="C59" s="392"/>
      <c r="D59" s="392"/>
      <c r="E59" s="392"/>
      <c r="F59" s="392"/>
      <c r="G59" s="392"/>
      <c r="H59" s="392"/>
      <c r="I59" s="392"/>
      <c r="J59" s="392"/>
      <c r="K59" s="392"/>
      <c r="L59" s="392"/>
    </row>
  </sheetData>
  <mergeCells count="12">
    <mergeCell ref="D7:V7"/>
    <mergeCell ref="T1:V1"/>
    <mergeCell ref="A2:V2"/>
    <mergeCell ref="A3:V3"/>
    <mergeCell ref="A4:V4"/>
    <mergeCell ref="D6:V6"/>
    <mergeCell ref="A59:L59"/>
    <mergeCell ref="L8:P8"/>
    <mergeCell ref="H10:J10"/>
    <mergeCell ref="A36:V36"/>
    <mergeCell ref="A37:V37"/>
    <mergeCell ref="A39:V39"/>
  </mergeCells>
  <pageMargins left="0.55118110236220474" right="0.23622047244094491" top="0.47244094488188981" bottom="0.27559055118110237" header="0.31496062992125984" footer="0.19685039370078741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42A7A-7572-4D22-B67E-905C41266C90}">
  <sheetPr>
    <pageSetUpPr fitToPage="1"/>
  </sheetPr>
  <dimension ref="A1:R71"/>
  <sheetViews>
    <sheetView view="pageBreakPreview" topLeftCell="A13" zoomScale="70" zoomScaleNormal="70" zoomScaleSheetLayoutView="70" workbookViewId="0">
      <selection activeCell="R23" sqref="R23"/>
    </sheetView>
  </sheetViews>
  <sheetFormatPr defaultColWidth="9.08203125" defaultRowHeight="20" x14ac:dyDescent="0.6"/>
  <cols>
    <col min="1" max="1" width="35" style="15" customWidth="1"/>
    <col min="2" max="2" width="8" style="280" customWidth="1"/>
    <col min="3" max="3" width="0.6640625" style="14" customWidth="1"/>
    <col min="4" max="4" width="16.6640625" style="14" customWidth="1"/>
    <col min="5" max="5" width="0.6640625" style="14" customWidth="1"/>
    <col min="6" max="6" width="17.6640625" style="14" customWidth="1"/>
    <col min="7" max="7" width="0.6640625" style="14" customWidth="1"/>
    <col min="8" max="8" width="12" style="14" customWidth="1"/>
    <col min="9" max="9" width="0.6640625" style="14" customWidth="1"/>
    <col min="10" max="10" width="16.6640625" style="14" customWidth="1"/>
    <col min="11" max="11" width="0.6640625" style="14" customWidth="1"/>
    <col min="12" max="12" width="17.08203125" style="14" customWidth="1"/>
    <col min="13" max="13" width="0.6640625" style="14" customWidth="1"/>
    <col min="14" max="14" width="18.6640625" style="14" customWidth="1"/>
    <col min="15" max="15" width="0.6640625" style="14" customWidth="1"/>
    <col min="16" max="16" width="12.33203125" style="14" customWidth="1"/>
    <col min="17" max="17" width="0.6640625" style="14" customWidth="1"/>
    <col min="18" max="18" width="15.6640625" style="14" customWidth="1"/>
    <col min="19" max="16384" width="9.08203125" style="14"/>
  </cols>
  <sheetData>
    <row r="1" spans="1:18" ht="20.5" x14ac:dyDescent="0.65">
      <c r="B1" s="255"/>
      <c r="J1" s="256"/>
      <c r="K1" s="256"/>
      <c r="L1" s="256"/>
      <c r="M1" s="256"/>
      <c r="N1" s="256"/>
      <c r="O1" s="256"/>
      <c r="P1" s="384"/>
      <c r="Q1" s="384"/>
      <c r="R1" s="384"/>
    </row>
    <row r="2" spans="1:18" ht="20.5" x14ac:dyDescent="0.65">
      <c r="A2" s="387" t="s">
        <v>0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</row>
    <row r="3" spans="1:18" ht="20.5" x14ac:dyDescent="0.65">
      <c r="A3" s="387" t="s">
        <v>86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</row>
    <row r="4" spans="1:18" ht="20.5" x14ac:dyDescent="0.65">
      <c r="A4" s="397" t="s">
        <v>309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</row>
    <row r="5" spans="1:18" ht="10.25" customHeight="1" x14ac:dyDescent="0.65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</row>
    <row r="6" spans="1:18" ht="20.5" x14ac:dyDescent="0.65">
      <c r="A6" s="260"/>
      <c r="B6" s="255"/>
      <c r="D6" s="390" t="s">
        <v>306</v>
      </c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</row>
    <row r="7" spans="1:18" ht="20.5" x14ac:dyDescent="0.65">
      <c r="A7" s="260"/>
      <c r="B7" s="255"/>
      <c r="D7" s="388" t="s">
        <v>3</v>
      </c>
      <c r="E7" s="388"/>
      <c r="F7" s="388"/>
      <c r="G7" s="388"/>
      <c r="H7" s="388"/>
      <c r="I7" s="388"/>
      <c r="J7" s="388"/>
      <c r="K7" s="388"/>
      <c r="L7" s="388"/>
      <c r="M7" s="388"/>
      <c r="N7" s="388"/>
      <c r="O7" s="388"/>
      <c r="P7" s="388"/>
      <c r="Q7" s="388"/>
      <c r="R7" s="388"/>
    </row>
    <row r="8" spans="1:18" ht="20.5" x14ac:dyDescent="0.65">
      <c r="A8" s="260"/>
      <c r="B8" s="255"/>
      <c r="D8" s="262"/>
      <c r="E8" s="262"/>
      <c r="F8" s="262"/>
      <c r="G8" s="262"/>
      <c r="H8" s="262"/>
      <c r="I8" s="262"/>
      <c r="J8" s="262"/>
      <c r="K8" s="262"/>
      <c r="L8" s="390" t="s">
        <v>80</v>
      </c>
      <c r="M8" s="390"/>
      <c r="N8" s="390"/>
      <c r="O8" s="390"/>
      <c r="P8" s="390"/>
      <c r="Q8" s="262"/>
      <c r="R8" s="262"/>
    </row>
    <row r="9" spans="1:18" ht="20.5" x14ac:dyDescent="0.65">
      <c r="A9" s="263"/>
      <c r="B9" s="255"/>
      <c r="C9" s="264"/>
      <c r="D9" s="266"/>
      <c r="E9" s="265"/>
      <c r="F9" s="256"/>
      <c r="G9" s="265"/>
      <c r="K9" s="266"/>
      <c r="L9" s="267" t="s">
        <v>117</v>
      </c>
      <c r="M9" s="266"/>
      <c r="N9" s="267"/>
      <c r="O9" s="267"/>
      <c r="P9" s="267" t="s">
        <v>88</v>
      </c>
      <c r="Q9" s="265"/>
      <c r="R9" s="266"/>
    </row>
    <row r="10" spans="1:18" ht="20.5" x14ac:dyDescent="0.65">
      <c r="A10" s="263"/>
      <c r="B10" s="255"/>
      <c r="C10" s="264"/>
      <c r="D10" s="266"/>
      <c r="E10" s="265"/>
      <c r="F10" s="256"/>
      <c r="G10" s="265"/>
      <c r="H10" s="393" t="s">
        <v>79</v>
      </c>
      <c r="I10" s="393"/>
      <c r="J10" s="393"/>
      <c r="K10" s="266"/>
      <c r="L10" s="267" t="s">
        <v>118</v>
      </c>
      <c r="M10" s="266"/>
      <c r="N10" s="267" t="s">
        <v>119</v>
      </c>
      <c r="O10" s="267"/>
      <c r="P10" s="267" t="s">
        <v>91</v>
      </c>
      <c r="Q10" s="265"/>
      <c r="R10" s="266"/>
    </row>
    <row r="11" spans="1:18" ht="20.5" x14ac:dyDescent="0.65">
      <c r="A11" s="263"/>
      <c r="B11" s="255"/>
      <c r="C11" s="264"/>
      <c r="D11" s="266" t="s">
        <v>93</v>
      </c>
      <c r="E11" s="265"/>
      <c r="F11" s="284" t="s">
        <v>94</v>
      </c>
      <c r="G11" s="265"/>
      <c r="H11" s="266" t="s">
        <v>95</v>
      </c>
      <c r="I11" s="265"/>
      <c r="J11" s="266"/>
      <c r="K11" s="266"/>
      <c r="L11" s="267" t="s">
        <v>96</v>
      </c>
      <c r="M11" s="266"/>
      <c r="N11" s="267" t="s">
        <v>120</v>
      </c>
      <c r="O11" s="267"/>
      <c r="P11" s="267" t="s">
        <v>98</v>
      </c>
      <c r="Q11" s="265"/>
      <c r="R11" s="262" t="s">
        <v>99</v>
      </c>
    </row>
    <row r="12" spans="1:18" ht="20.5" x14ac:dyDescent="0.65">
      <c r="A12" s="263"/>
      <c r="B12" s="261" t="s">
        <v>4</v>
      </c>
      <c r="C12" s="272"/>
      <c r="D12" s="268" t="s">
        <v>101</v>
      </c>
      <c r="E12" s="265"/>
      <c r="F12" s="273" t="s">
        <v>102</v>
      </c>
      <c r="G12" s="265"/>
      <c r="H12" s="268" t="s">
        <v>103</v>
      </c>
      <c r="I12" s="265"/>
      <c r="J12" s="273" t="s">
        <v>104</v>
      </c>
      <c r="K12" s="267"/>
      <c r="L12" s="273" t="s">
        <v>105</v>
      </c>
      <c r="M12" s="267"/>
      <c r="N12" s="273" t="s">
        <v>121</v>
      </c>
      <c r="O12" s="267"/>
      <c r="P12" s="273" t="s">
        <v>107</v>
      </c>
      <c r="Q12" s="265"/>
      <c r="R12" s="268" t="s">
        <v>110</v>
      </c>
    </row>
    <row r="13" spans="1:18" x14ac:dyDescent="0.6">
      <c r="A13" s="263"/>
      <c r="B13" s="255"/>
      <c r="C13" s="272"/>
      <c r="D13" s="264"/>
      <c r="E13" s="272"/>
      <c r="F13" s="269"/>
      <c r="G13" s="272"/>
      <c r="H13" s="264"/>
      <c r="I13" s="272"/>
      <c r="J13" s="269"/>
      <c r="K13" s="269"/>
      <c r="M13" s="269"/>
      <c r="N13" s="269"/>
      <c r="O13" s="269"/>
      <c r="Q13" s="272"/>
      <c r="R13" s="16"/>
    </row>
    <row r="14" spans="1:18" s="245" customFormat="1" x14ac:dyDescent="0.6">
      <c r="A14" s="15" t="s">
        <v>113</v>
      </c>
      <c r="B14" s="285"/>
      <c r="C14" s="286"/>
      <c r="D14" s="49">
        <v>16470976022.16</v>
      </c>
      <c r="E14" s="46"/>
      <c r="F14" s="83">
        <v>-13182060846.540001</v>
      </c>
      <c r="G14" s="43"/>
      <c r="H14" s="43">
        <v>0</v>
      </c>
      <c r="I14" s="43"/>
      <c r="J14" s="83">
        <v>49989814.770000003</v>
      </c>
      <c r="K14" s="43"/>
      <c r="L14" s="43">
        <v>0</v>
      </c>
      <c r="M14" s="43"/>
      <c r="N14" s="43">
        <v>0</v>
      </c>
      <c r="O14" s="43"/>
      <c r="P14" s="43">
        <v>0</v>
      </c>
      <c r="Q14" s="43"/>
      <c r="R14" s="83">
        <f t="shared" ref="R14:R17" si="0">SUM(D14:J14)</f>
        <v>3338904990.3899989</v>
      </c>
    </row>
    <row r="15" spans="1:18" s="245" customFormat="1" x14ac:dyDescent="0.6">
      <c r="A15" s="15" t="s">
        <v>111</v>
      </c>
      <c r="B15" s="16">
        <v>35</v>
      </c>
      <c r="C15" s="286"/>
      <c r="D15" s="83">
        <v>2552.04</v>
      </c>
      <c r="E15" s="46"/>
      <c r="F15" s="83">
        <v>-1167.18</v>
      </c>
      <c r="G15" s="43"/>
      <c r="H15" s="43">
        <v>0</v>
      </c>
      <c r="I15" s="43"/>
      <c r="J15" s="83">
        <v>0</v>
      </c>
      <c r="K15" s="43"/>
      <c r="L15" s="43">
        <v>0</v>
      </c>
      <c r="M15" s="43"/>
      <c r="N15" s="43">
        <v>0</v>
      </c>
      <c r="O15" s="43"/>
      <c r="P15" s="43">
        <v>0</v>
      </c>
      <c r="Q15" s="43"/>
      <c r="R15" s="83">
        <f>SUM(D15:J15)</f>
        <v>1384.86</v>
      </c>
    </row>
    <row r="16" spans="1:18" s="245" customFormat="1" hidden="1" x14ac:dyDescent="0.6">
      <c r="A16" s="276" t="s">
        <v>112</v>
      </c>
      <c r="B16" s="285"/>
      <c r="C16" s="286"/>
      <c r="D16" s="83"/>
      <c r="E16" s="46"/>
      <c r="F16" s="83"/>
      <c r="G16" s="43"/>
      <c r="H16" s="43"/>
      <c r="I16" s="43"/>
      <c r="J16" s="83"/>
      <c r="K16" s="43"/>
      <c r="L16" s="43"/>
      <c r="M16" s="43"/>
      <c r="N16" s="43"/>
      <c r="O16" s="43"/>
      <c r="P16" s="43"/>
      <c r="Q16" s="43"/>
      <c r="R16" s="83"/>
    </row>
    <row r="17" spans="1:18" s="245" customFormat="1" x14ac:dyDescent="0.6">
      <c r="A17" s="276" t="s">
        <v>310</v>
      </c>
      <c r="B17" s="287"/>
      <c r="D17" s="83">
        <v>0</v>
      </c>
      <c r="E17" s="39"/>
      <c r="F17" s="83">
        <v>0</v>
      </c>
      <c r="G17" s="43"/>
      <c r="H17" s="43">
        <v>0</v>
      </c>
      <c r="I17" s="43"/>
      <c r="J17" s="83">
        <f>+'PL 12 M'!L58</f>
        <v>-69202647.280000031</v>
      </c>
      <c r="K17" s="43"/>
      <c r="L17" s="43">
        <v>0</v>
      </c>
      <c r="M17" s="43"/>
      <c r="N17" s="43">
        <v>0</v>
      </c>
      <c r="O17" s="43"/>
      <c r="P17" s="43">
        <v>0</v>
      </c>
      <c r="Q17" s="43"/>
      <c r="R17" s="83">
        <f t="shared" si="0"/>
        <v>-69202647.280000031</v>
      </c>
    </row>
    <row r="18" spans="1:18" s="245" customFormat="1" ht="20.5" thickBot="1" x14ac:dyDescent="0.65">
      <c r="A18" s="244" t="s">
        <v>311</v>
      </c>
      <c r="B18" s="287"/>
      <c r="D18" s="288">
        <f>SUM(D14:D17)</f>
        <v>16470978574.200001</v>
      </c>
      <c r="E18" s="252"/>
      <c r="F18" s="84">
        <f>SUM(F14:F17)</f>
        <v>-13182062013.720001</v>
      </c>
      <c r="G18" s="43"/>
      <c r="H18" s="47">
        <v>0</v>
      </c>
      <c r="I18" s="43"/>
      <c r="J18" s="84">
        <f>SUM(J14:J17)</f>
        <v>-19212832.510000028</v>
      </c>
      <c r="K18" s="43"/>
      <c r="L18" s="47">
        <v>0</v>
      </c>
      <c r="M18" s="43"/>
      <c r="N18" s="47">
        <v>0</v>
      </c>
      <c r="O18" s="43"/>
      <c r="P18" s="47">
        <v>0</v>
      </c>
      <c r="Q18" s="43"/>
      <c r="R18" s="84">
        <f>SUM(R14:R17)</f>
        <v>3269703727.9699988</v>
      </c>
    </row>
    <row r="19" spans="1:18" s="245" customFormat="1" ht="23.15" customHeight="1" thickTop="1" x14ac:dyDescent="0.6">
      <c r="A19" s="289"/>
      <c r="B19" s="16"/>
      <c r="D19" s="251"/>
      <c r="E19" s="252"/>
      <c r="F19" s="251"/>
      <c r="G19" s="252"/>
      <c r="H19" s="251"/>
      <c r="I19" s="252"/>
      <c r="J19" s="251"/>
      <c r="K19" s="253"/>
      <c r="L19" s="251"/>
      <c r="M19" s="253"/>
      <c r="N19" s="251"/>
      <c r="O19" s="253"/>
      <c r="P19" s="251"/>
      <c r="Q19" s="46"/>
      <c r="R19" s="251"/>
    </row>
    <row r="20" spans="1:18" x14ac:dyDescent="0.6">
      <c r="A20" s="15" t="s">
        <v>251</v>
      </c>
      <c r="B20" s="16"/>
      <c r="D20" s="83">
        <f>+D18</f>
        <v>16470978574.200001</v>
      </c>
      <c r="E20" s="290"/>
      <c r="F20" s="83">
        <f>+F18</f>
        <v>-13182062013.720001</v>
      </c>
      <c r="G20" s="48"/>
      <c r="H20" s="83">
        <f>+H18</f>
        <v>0</v>
      </c>
      <c r="I20" s="43"/>
      <c r="J20" s="83">
        <f>+J18</f>
        <v>-19212832.510000028</v>
      </c>
      <c r="K20" s="43"/>
      <c r="L20" s="83">
        <f>+L18</f>
        <v>0</v>
      </c>
      <c r="M20" s="43"/>
      <c r="N20" s="83">
        <f>+N18</f>
        <v>0</v>
      </c>
      <c r="O20" s="43"/>
      <c r="P20" s="83">
        <f>+P18</f>
        <v>0</v>
      </c>
      <c r="Q20" s="43"/>
      <c r="R20" s="290">
        <f>SUM(D20:J20)</f>
        <v>3269703727.9699993</v>
      </c>
    </row>
    <row r="21" spans="1:18" x14ac:dyDescent="0.6">
      <c r="A21" s="15" t="s">
        <v>111</v>
      </c>
      <c r="B21" s="16">
        <v>35</v>
      </c>
      <c r="D21" s="290">
        <v>0</v>
      </c>
      <c r="E21" s="290"/>
      <c r="F21" s="290">
        <v>0</v>
      </c>
      <c r="G21" s="48"/>
      <c r="H21" s="43">
        <v>0</v>
      </c>
      <c r="I21" s="43"/>
      <c r="J21" s="83">
        <v>0</v>
      </c>
      <c r="K21" s="43"/>
      <c r="L21" s="43">
        <v>0</v>
      </c>
      <c r="M21" s="43"/>
      <c r="N21" s="39">
        <f>+SUM(L21)</f>
        <v>0</v>
      </c>
      <c r="O21" s="43"/>
      <c r="P21" s="43">
        <v>0</v>
      </c>
      <c r="Q21" s="43"/>
      <c r="R21" s="290">
        <f t="shared" ref="R21:R22" si="1">SUM(D21:J21)</f>
        <v>0</v>
      </c>
    </row>
    <row r="22" spans="1:18" x14ac:dyDescent="0.6">
      <c r="A22" s="15" t="s">
        <v>367</v>
      </c>
      <c r="B22" s="16"/>
      <c r="D22" s="290"/>
      <c r="E22" s="290"/>
      <c r="F22" s="290"/>
      <c r="G22" s="48"/>
      <c r="H22" s="43"/>
      <c r="I22" s="43"/>
      <c r="J22" s="83"/>
      <c r="K22" s="43"/>
      <c r="L22" s="43"/>
      <c r="M22" s="43"/>
      <c r="N22" s="43"/>
      <c r="O22" s="43"/>
      <c r="P22" s="43"/>
      <c r="Q22" s="43"/>
      <c r="R22" s="290"/>
    </row>
    <row r="23" spans="1:18" x14ac:dyDescent="0.6">
      <c r="A23" s="15" t="s">
        <v>368</v>
      </c>
      <c r="B23" s="16"/>
      <c r="D23" s="290">
        <v>0</v>
      </c>
      <c r="E23" s="290"/>
      <c r="F23" s="290">
        <v>0</v>
      </c>
      <c r="G23" s="254"/>
      <c r="H23" s="39">
        <v>0</v>
      </c>
      <c r="I23" s="254"/>
      <c r="J23" s="290">
        <f>+'PL 12 M'!J86</f>
        <v>-929173.45</v>
      </c>
      <c r="K23" s="254"/>
      <c r="L23" s="49">
        <f>-L24</f>
        <v>929173.45</v>
      </c>
      <c r="M23" s="290"/>
      <c r="N23" s="49">
        <v>0</v>
      </c>
      <c r="O23" s="254"/>
      <c r="P23" s="113">
        <f>+SUM(L23:N23)</f>
        <v>929173.45</v>
      </c>
      <c r="Q23" s="254"/>
      <c r="R23" s="290">
        <f>SUM(D23:J23,P23)</f>
        <v>0</v>
      </c>
    </row>
    <row r="24" spans="1:18" x14ac:dyDescent="0.6">
      <c r="A24" s="15" t="s">
        <v>310</v>
      </c>
      <c r="B24" s="16"/>
      <c r="D24" s="83">
        <v>0</v>
      </c>
      <c r="E24" s="83"/>
      <c r="F24" s="83">
        <v>0</v>
      </c>
      <c r="G24" s="43"/>
      <c r="H24" s="43">
        <v>0</v>
      </c>
      <c r="I24" s="43"/>
      <c r="J24" s="83">
        <f>'PL 12 M'!J58</f>
        <v>-59467851.830000043</v>
      </c>
      <c r="K24" s="43"/>
      <c r="L24" s="83">
        <f>+'PL 12 M'!J86</f>
        <v>-929173.45</v>
      </c>
      <c r="M24" s="83"/>
      <c r="N24" s="49">
        <v>0</v>
      </c>
      <c r="O24" s="43"/>
      <c r="P24" s="82">
        <f>+SUM(L24:N24)</f>
        <v>-929173.45</v>
      </c>
      <c r="Q24" s="43"/>
      <c r="R24" s="290">
        <f>SUM(D24:J24,P24)</f>
        <v>-60397025.280000046</v>
      </c>
    </row>
    <row r="25" spans="1:18" ht="20.5" thickBot="1" x14ac:dyDescent="0.65">
      <c r="A25" s="244" t="s">
        <v>312</v>
      </c>
      <c r="B25" s="16"/>
      <c r="D25" s="85">
        <f>SUM(D20:D24)</f>
        <v>16470978574.200001</v>
      </c>
      <c r="E25" s="290"/>
      <c r="F25" s="85">
        <f>SUM(F20:F24)</f>
        <v>-13182062013.720001</v>
      </c>
      <c r="G25" s="254"/>
      <c r="H25" s="47">
        <v>0</v>
      </c>
      <c r="I25" s="43"/>
      <c r="J25" s="84">
        <f>SUM(J20:J24)</f>
        <v>-79609857.790000066</v>
      </c>
      <c r="K25" s="43"/>
      <c r="L25" s="47">
        <v>0</v>
      </c>
      <c r="M25" s="43"/>
      <c r="N25" s="47">
        <v>0</v>
      </c>
      <c r="O25" s="43"/>
      <c r="P25" s="47">
        <v>0</v>
      </c>
      <c r="Q25" s="43"/>
      <c r="R25" s="84">
        <f>SUM(R20:R24)</f>
        <v>3209306702.6899991</v>
      </c>
    </row>
    <row r="26" spans="1:18" ht="20.5" thickTop="1" x14ac:dyDescent="0.6">
      <c r="B26" s="16"/>
      <c r="C26" s="245"/>
      <c r="D26" s="251"/>
      <c r="E26" s="252"/>
      <c r="F26" s="251"/>
      <c r="G26" s="252"/>
      <c r="H26" s="251"/>
      <c r="I26" s="252"/>
      <c r="J26" s="251"/>
      <c r="K26" s="253"/>
      <c r="L26" s="251"/>
      <c r="M26" s="253"/>
      <c r="N26" s="251"/>
      <c r="O26" s="253"/>
      <c r="P26" s="251"/>
      <c r="Q26" s="57"/>
      <c r="R26" s="251"/>
    </row>
    <row r="27" spans="1:18" x14ac:dyDescent="0.6">
      <c r="A27" s="17" t="s">
        <v>308</v>
      </c>
    </row>
    <row r="28" spans="1:18" x14ac:dyDescent="0.6">
      <c r="A28" s="17"/>
    </row>
    <row r="29" spans="1:18" x14ac:dyDescent="0.6">
      <c r="A29" s="17"/>
    </row>
    <row r="30" spans="1:18" x14ac:dyDescent="0.6">
      <c r="A30" s="17"/>
    </row>
    <row r="31" spans="1:18" x14ac:dyDescent="0.6">
      <c r="A31" s="398" t="s">
        <v>383</v>
      </c>
      <c r="B31" s="398"/>
      <c r="C31" s="398"/>
      <c r="D31" s="398"/>
      <c r="E31" s="398"/>
      <c r="F31" s="398"/>
      <c r="G31" s="398"/>
      <c r="H31" s="398"/>
      <c r="I31" s="398"/>
      <c r="J31" s="398"/>
      <c r="K31" s="398"/>
      <c r="L31" s="398"/>
      <c r="M31" s="398"/>
      <c r="N31" s="398"/>
      <c r="O31" s="398"/>
      <c r="P31" s="398"/>
      <c r="Q31" s="398"/>
      <c r="R31" s="398"/>
    </row>
    <row r="32" spans="1:18" x14ac:dyDescent="0.6">
      <c r="A32" s="399" t="s">
        <v>384</v>
      </c>
      <c r="B32" s="399"/>
      <c r="C32" s="399"/>
      <c r="D32" s="399"/>
      <c r="E32" s="399"/>
      <c r="F32" s="399"/>
      <c r="G32" s="399"/>
      <c r="H32" s="399"/>
      <c r="I32" s="399"/>
      <c r="J32" s="399"/>
      <c r="K32" s="399"/>
      <c r="L32" s="399"/>
      <c r="M32" s="399"/>
      <c r="N32" s="399"/>
      <c r="O32" s="399"/>
      <c r="P32" s="399"/>
      <c r="Q32" s="399"/>
      <c r="R32" s="399"/>
    </row>
    <row r="33" spans="1:18" x14ac:dyDescent="0.6">
      <c r="A33" s="17"/>
    </row>
    <row r="34" spans="1:18" x14ac:dyDescent="0.6">
      <c r="A34" s="396" t="s">
        <v>255</v>
      </c>
      <c r="B34" s="392"/>
      <c r="C34" s="392"/>
      <c r="D34" s="392"/>
      <c r="E34" s="392"/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</row>
    <row r="71" spans="1:12" x14ac:dyDescent="0.6">
      <c r="A71" s="392"/>
      <c r="B71" s="392"/>
      <c r="C71" s="392"/>
      <c r="D71" s="392"/>
      <c r="E71" s="392"/>
      <c r="F71" s="392"/>
      <c r="G71" s="392"/>
      <c r="H71" s="392"/>
      <c r="I71" s="392"/>
      <c r="J71" s="392"/>
      <c r="K71" s="392"/>
      <c r="L71" s="392"/>
    </row>
  </sheetData>
  <mergeCells count="12">
    <mergeCell ref="D7:R7"/>
    <mergeCell ref="P1:R1"/>
    <mergeCell ref="A2:R2"/>
    <mergeCell ref="A3:R3"/>
    <mergeCell ref="A4:R4"/>
    <mergeCell ref="D6:R6"/>
    <mergeCell ref="A71:L71"/>
    <mergeCell ref="L8:P8"/>
    <mergeCell ref="H10:J10"/>
    <mergeCell ref="A31:R31"/>
    <mergeCell ref="A32:R32"/>
    <mergeCell ref="A34:R34"/>
  </mergeCells>
  <pageMargins left="0.55000000000000004" right="0.25" top="0.47244094488188981" bottom="0.27559055118110237" header="0.31496062992125984" footer="0.19685039370078741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1F05B-723E-49A4-B516-4454ABEDB8E4}">
  <sheetPr>
    <pageSetUpPr fitToPage="1"/>
  </sheetPr>
  <dimension ref="B1:L139"/>
  <sheetViews>
    <sheetView view="pageBreakPreview" topLeftCell="A48" zoomScale="70" zoomScaleNormal="100" zoomScaleSheetLayoutView="70" workbookViewId="0">
      <selection activeCell="F100" sqref="F100"/>
    </sheetView>
  </sheetViews>
  <sheetFormatPr defaultColWidth="9.08203125" defaultRowHeight="20" x14ac:dyDescent="0.6"/>
  <cols>
    <col min="1" max="1" width="4.08203125" style="14" customWidth="1"/>
    <col min="2" max="2" width="2.33203125" style="14" customWidth="1"/>
    <col min="3" max="3" width="48.25" style="14" customWidth="1"/>
    <col min="4" max="4" width="10.08203125" style="14" customWidth="1"/>
    <col min="5" max="5" width="1" style="14" customWidth="1"/>
    <col min="6" max="6" width="15.75" style="14" customWidth="1"/>
    <col min="7" max="7" width="1" style="14" customWidth="1"/>
    <col min="8" max="8" width="15.4140625" style="14" customWidth="1"/>
    <col min="9" max="9" width="1" style="14" customWidth="1"/>
    <col min="10" max="10" width="16.4140625" style="369" customWidth="1"/>
    <col min="11" max="11" width="1" style="14" customWidth="1"/>
    <col min="12" max="12" width="16.33203125" style="14" customWidth="1"/>
    <col min="13" max="16384" width="9.08203125" style="14"/>
  </cols>
  <sheetData>
    <row r="1" spans="2:12" x14ac:dyDescent="0.6">
      <c r="J1" s="384"/>
      <c r="K1" s="384"/>
      <c r="L1" s="384"/>
    </row>
    <row r="2" spans="2:12" ht="20.5" x14ac:dyDescent="0.65">
      <c r="B2" s="387" t="s">
        <v>0</v>
      </c>
      <c r="C2" s="387"/>
      <c r="D2" s="387"/>
      <c r="E2" s="387"/>
      <c r="F2" s="387"/>
      <c r="G2" s="387"/>
      <c r="H2" s="387"/>
      <c r="I2" s="387"/>
      <c r="J2" s="387"/>
      <c r="K2" s="387"/>
      <c r="L2" s="387"/>
    </row>
    <row r="3" spans="2:12" ht="20.5" x14ac:dyDescent="0.6">
      <c r="B3" s="400" t="s">
        <v>123</v>
      </c>
      <c r="C3" s="400"/>
      <c r="D3" s="400"/>
      <c r="E3" s="400"/>
      <c r="F3" s="400"/>
      <c r="G3" s="400"/>
      <c r="H3" s="400"/>
      <c r="I3" s="400"/>
      <c r="J3" s="400"/>
      <c r="K3" s="400"/>
      <c r="L3" s="400"/>
    </row>
    <row r="4" spans="2:12" ht="20.5" x14ac:dyDescent="0.65">
      <c r="B4" s="397" t="s">
        <v>309</v>
      </c>
      <c r="C4" s="397"/>
      <c r="D4" s="397"/>
      <c r="E4" s="397"/>
      <c r="F4" s="397"/>
      <c r="G4" s="397"/>
      <c r="H4" s="397"/>
      <c r="I4" s="397"/>
      <c r="J4" s="397"/>
      <c r="K4" s="397"/>
      <c r="L4" s="397"/>
    </row>
    <row r="5" spans="2:12" ht="9" customHeight="1" x14ac:dyDescent="0.65">
      <c r="D5" s="259"/>
      <c r="E5" s="259"/>
      <c r="F5" s="259"/>
      <c r="G5" s="259"/>
      <c r="H5" s="259"/>
      <c r="I5" s="259"/>
      <c r="J5" s="259"/>
      <c r="K5" s="259"/>
      <c r="L5" s="259"/>
    </row>
    <row r="6" spans="2:12" ht="20.5" x14ac:dyDescent="0.65">
      <c r="F6" s="390" t="s">
        <v>306</v>
      </c>
      <c r="G6" s="390"/>
      <c r="H6" s="390"/>
      <c r="I6" s="390"/>
      <c r="J6" s="390"/>
      <c r="K6" s="390"/>
      <c r="L6" s="390"/>
    </row>
    <row r="7" spans="2:12" ht="20.5" x14ac:dyDescent="0.65">
      <c r="F7" s="388" t="s">
        <v>2</v>
      </c>
      <c r="G7" s="388"/>
      <c r="H7" s="388"/>
      <c r="J7" s="388" t="s">
        <v>3</v>
      </c>
      <c r="K7" s="388"/>
      <c r="L7" s="388"/>
    </row>
    <row r="8" spans="2:12" ht="20.5" x14ac:dyDescent="0.65">
      <c r="F8" s="390" t="s">
        <v>313</v>
      </c>
      <c r="G8" s="390"/>
      <c r="H8" s="390"/>
      <c r="I8" s="390"/>
      <c r="J8" s="390"/>
      <c r="K8" s="390"/>
      <c r="L8" s="390"/>
    </row>
    <row r="9" spans="2:12" ht="20.5" x14ac:dyDescent="0.65">
      <c r="D9" s="261" t="s">
        <v>4</v>
      </c>
      <c r="E9" s="262"/>
      <c r="F9" s="294">
        <v>2568</v>
      </c>
      <c r="G9" s="293"/>
      <c r="H9" s="294">
        <v>2567</v>
      </c>
      <c r="I9" s="262"/>
      <c r="J9" s="294">
        <v>2568</v>
      </c>
      <c r="K9" s="293"/>
      <c r="L9" s="294">
        <v>2567</v>
      </c>
    </row>
    <row r="10" spans="2:12" ht="20.5" x14ac:dyDescent="0.65">
      <c r="B10" s="298" t="s">
        <v>124</v>
      </c>
      <c r="D10" s="16"/>
      <c r="E10" s="16"/>
      <c r="F10" s="343"/>
      <c r="G10" s="343"/>
      <c r="H10" s="1"/>
      <c r="I10" s="16"/>
      <c r="J10" s="344"/>
      <c r="K10" s="343"/>
      <c r="L10" s="343"/>
    </row>
    <row r="11" spans="2:12" x14ac:dyDescent="0.6">
      <c r="C11" s="14" t="s">
        <v>214</v>
      </c>
      <c r="D11" s="16"/>
      <c r="E11" s="16"/>
      <c r="F11" s="113">
        <v>55911805.460000008</v>
      </c>
      <c r="G11" s="40"/>
      <c r="H11" s="86">
        <v>61080460.170000002</v>
      </c>
      <c r="I11" s="345"/>
      <c r="J11" s="118">
        <v>55911805.460000008</v>
      </c>
      <c r="K11" s="118"/>
      <c r="L11" s="118">
        <v>61080460.170000002</v>
      </c>
    </row>
    <row r="12" spans="2:12" x14ac:dyDescent="0.6">
      <c r="C12" s="14" t="s">
        <v>215</v>
      </c>
      <c r="D12" s="16"/>
      <c r="E12" s="16"/>
      <c r="F12" s="113">
        <v>58553572.079999998</v>
      </c>
      <c r="G12" s="40"/>
      <c r="H12" s="87">
        <v>41147168.350000001</v>
      </c>
      <c r="I12" s="41"/>
      <c r="J12" s="119">
        <v>0</v>
      </c>
      <c r="K12" s="119"/>
      <c r="L12" s="119">
        <v>0</v>
      </c>
    </row>
    <row r="13" spans="2:12" x14ac:dyDescent="0.6">
      <c r="C13" s="14" t="s">
        <v>216</v>
      </c>
      <c r="D13" s="16"/>
      <c r="E13" s="16"/>
      <c r="F13" s="113">
        <v>157659581.06</v>
      </c>
      <c r="G13" s="40"/>
      <c r="H13" s="87">
        <v>236779717.75999999</v>
      </c>
      <c r="I13" s="41"/>
      <c r="J13" s="120">
        <v>0</v>
      </c>
      <c r="K13" s="119"/>
      <c r="L13" s="119">
        <v>0</v>
      </c>
    </row>
    <row r="14" spans="2:12" x14ac:dyDescent="0.6">
      <c r="C14" s="14" t="s">
        <v>217</v>
      </c>
      <c r="D14" s="16"/>
      <c r="E14" s="16"/>
      <c r="F14" s="113">
        <v>3429993.08</v>
      </c>
      <c r="G14" s="40"/>
      <c r="H14" s="87">
        <v>13124865.460000001</v>
      </c>
      <c r="I14" s="41"/>
      <c r="J14" s="119">
        <v>0</v>
      </c>
      <c r="K14" s="119"/>
      <c r="L14" s="119">
        <v>0</v>
      </c>
    </row>
    <row r="15" spans="2:12" x14ac:dyDescent="0.6">
      <c r="C15" s="14" t="s">
        <v>268</v>
      </c>
      <c r="D15" s="16"/>
      <c r="E15" s="16"/>
      <c r="F15" s="113">
        <v>224045683.84</v>
      </c>
      <c r="G15" s="40"/>
      <c r="H15" s="370">
        <v>0</v>
      </c>
      <c r="I15" s="345"/>
      <c r="J15" s="118">
        <v>224045683.84</v>
      </c>
      <c r="K15" s="118"/>
      <c r="L15" s="118">
        <v>0</v>
      </c>
    </row>
    <row r="16" spans="2:12" ht="10.75" customHeight="1" x14ac:dyDescent="0.6">
      <c r="D16" s="16"/>
      <c r="E16" s="16"/>
      <c r="F16" s="113"/>
      <c r="G16" s="40"/>
      <c r="H16" s="86"/>
      <c r="I16" s="345"/>
      <c r="J16" s="114"/>
      <c r="K16" s="40"/>
      <c r="L16" s="86"/>
    </row>
    <row r="17" spans="2:12" ht="20.5" x14ac:dyDescent="0.65">
      <c r="B17" s="298" t="s">
        <v>125</v>
      </c>
      <c r="D17" s="16"/>
      <c r="E17" s="16"/>
      <c r="F17" s="39"/>
      <c r="G17" s="40"/>
      <c r="H17" s="86"/>
      <c r="I17" s="345"/>
      <c r="J17" s="114"/>
      <c r="K17" s="40"/>
      <c r="L17" s="88"/>
    </row>
    <row r="18" spans="2:12" x14ac:dyDescent="0.6">
      <c r="C18" s="14" t="s">
        <v>218</v>
      </c>
      <c r="D18" s="16"/>
      <c r="E18" s="16"/>
      <c r="F18" s="121">
        <v>60035888.630000003</v>
      </c>
      <c r="G18" s="40"/>
      <c r="H18" s="86">
        <v>75564569.019999996</v>
      </c>
      <c r="I18" s="345"/>
      <c r="J18" s="346">
        <v>90104147.010000005</v>
      </c>
      <c r="K18" s="40"/>
      <c r="L18" s="347">
        <v>99661883.739999995</v>
      </c>
    </row>
    <row r="19" spans="2:12" x14ac:dyDescent="0.6">
      <c r="C19" s="14" t="s">
        <v>269</v>
      </c>
      <c r="D19" s="16"/>
      <c r="E19" s="16"/>
      <c r="F19" s="121">
        <v>2936651.37</v>
      </c>
      <c r="G19" s="40"/>
      <c r="H19" s="370">
        <v>0</v>
      </c>
      <c r="I19" s="345"/>
      <c r="J19" s="346">
        <v>1200000</v>
      </c>
      <c r="K19" s="40"/>
      <c r="L19" s="370">
        <v>0</v>
      </c>
    </row>
    <row r="20" spans="2:12" x14ac:dyDescent="0.6">
      <c r="C20" s="15" t="s">
        <v>322</v>
      </c>
      <c r="D20" s="16"/>
      <c r="E20" s="16"/>
      <c r="F20" s="121">
        <v>1399802.75</v>
      </c>
      <c r="G20" s="40"/>
      <c r="H20" s="370">
        <v>0</v>
      </c>
      <c r="I20" s="41"/>
      <c r="J20" s="119">
        <v>0</v>
      </c>
      <c r="K20" s="41"/>
      <c r="L20" s="370">
        <v>0</v>
      </c>
    </row>
    <row r="21" spans="2:12" hidden="1" x14ac:dyDescent="0.6">
      <c r="C21" s="15" t="s">
        <v>219</v>
      </c>
      <c r="D21" s="16"/>
      <c r="E21" s="16"/>
      <c r="F21" s="121">
        <v>0</v>
      </c>
      <c r="G21" s="40"/>
      <c r="H21" s="87"/>
      <c r="I21" s="41"/>
      <c r="J21" s="115">
        <v>0</v>
      </c>
      <c r="K21" s="41"/>
      <c r="L21" s="87"/>
    </row>
    <row r="22" spans="2:12" x14ac:dyDescent="0.6">
      <c r="C22" s="15" t="s">
        <v>220</v>
      </c>
      <c r="D22" s="16"/>
      <c r="E22" s="16"/>
      <c r="F22" s="121">
        <v>0</v>
      </c>
      <c r="G22" s="40"/>
      <c r="H22" s="87">
        <v>31855708.359999999</v>
      </c>
      <c r="I22" s="41"/>
      <c r="J22" s="115">
        <v>1</v>
      </c>
      <c r="K22" s="41"/>
      <c r="L22" s="87">
        <v>27300000</v>
      </c>
    </row>
    <row r="23" spans="2:12" hidden="1" x14ac:dyDescent="0.6">
      <c r="C23" s="15" t="s">
        <v>221</v>
      </c>
      <c r="D23" s="16"/>
      <c r="E23" s="16"/>
      <c r="F23" s="121">
        <v>0</v>
      </c>
      <c r="G23" s="40"/>
      <c r="H23" s="87"/>
      <c r="I23" s="41"/>
      <c r="J23" s="115">
        <v>0</v>
      </c>
      <c r="K23" s="41"/>
      <c r="L23" s="87"/>
    </row>
    <row r="24" spans="2:12" hidden="1" x14ac:dyDescent="0.6">
      <c r="C24" s="15" t="s">
        <v>323</v>
      </c>
      <c r="D24" s="16"/>
      <c r="E24" s="16"/>
      <c r="F24" s="121">
        <v>0</v>
      </c>
      <c r="G24" s="40"/>
      <c r="H24" s="87"/>
      <c r="I24" s="41"/>
      <c r="J24" s="115">
        <v>0</v>
      </c>
      <c r="K24" s="41"/>
      <c r="L24" s="87"/>
    </row>
    <row r="25" spans="2:12" hidden="1" x14ac:dyDescent="0.6">
      <c r="C25" s="15" t="s">
        <v>324</v>
      </c>
      <c r="D25" s="16"/>
      <c r="E25" s="16"/>
      <c r="F25" s="121">
        <v>0</v>
      </c>
      <c r="G25" s="40"/>
      <c r="H25" s="87"/>
      <c r="I25" s="41"/>
      <c r="J25" s="115">
        <v>0</v>
      </c>
      <c r="K25" s="41"/>
      <c r="L25" s="87"/>
    </row>
    <row r="26" spans="2:12" x14ac:dyDescent="0.6">
      <c r="C26" s="15" t="s">
        <v>222</v>
      </c>
      <c r="D26" s="16"/>
      <c r="E26" s="16"/>
      <c r="F26" s="121">
        <v>0</v>
      </c>
      <c r="G26" s="40"/>
      <c r="H26" s="87">
        <v>14618661.210000001</v>
      </c>
      <c r="I26" s="41"/>
      <c r="J26" s="115">
        <v>165310.34</v>
      </c>
      <c r="K26" s="41"/>
      <c r="L26" s="370">
        <v>0</v>
      </c>
    </row>
    <row r="27" spans="2:12" ht="19.399999999999999" customHeight="1" x14ac:dyDescent="0.6">
      <c r="C27" s="15" t="s">
        <v>223</v>
      </c>
      <c r="D27" s="16"/>
      <c r="E27" s="16"/>
      <c r="F27" s="121">
        <v>9314726.4499999955</v>
      </c>
      <c r="G27" s="40"/>
      <c r="H27" s="86">
        <v>7310232.1299999999</v>
      </c>
      <c r="I27" s="345"/>
      <c r="J27" s="114">
        <v>30543722.669999998</v>
      </c>
      <c r="K27" s="40"/>
      <c r="L27" s="347">
        <v>16714748.66</v>
      </c>
    </row>
    <row r="28" spans="2:12" ht="20.5" x14ac:dyDescent="0.65">
      <c r="B28" s="298" t="s">
        <v>126</v>
      </c>
      <c r="D28" s="16"/>
      <c r="E28" s="16"/>
      <c r="F28" s="348">
        <f>SUM(F11:F27)</f>
        <v>573287704.72000003</v>
      </c>
      <c r="G28" s="349"/>
      <c r="H28" s="350">
        <f>SUM(H11:H27)</f>
        <v>481481382.45999992</v>
      </c>
      <c r="I28" s="45"/>
      <c r="J28" s="348">
        <f>SUM(J11:J27)</f>
        <v>401970670.31999999</v>
      </c>
      <c r="K28" s="349"/>
      <c r="L28" s="350">
        <f>SUM(L11:L27)</f>
        <v>204757092.56999999</v>
      </c>
    </row>
    <row r="29" spans="2:12" ht="11.15" customHeight="1" x14ac:dyDescent="0.6">
      <c r="D29" s="16"/>
      <c r="E29" s="16"/>
      <c r="F29" s="351"/>
      <c r="G29" s="351"/>
      <c r="H29" s="351"/>
      <c r="I29" s="352"/>
      <c r="J29" s="351"/>
      <c r="K29" s="351"/>
      <c r="L29" s="351"/>
    </row>
    <row r="30" spans="2:12" ht="20.5" x14ac:dyDescent="0.65">
      <c r="B30" s="298" t="s">
        <v>127</v>
      </c>
      <c r="D30" s="16"/>
      <c r="E30" s="16"/>
      <c r="F30" s="351"/>
      <c r="G30" s="351"/>
      <c r="H30" s="351"/>
      <c r="I30" s="352"/>
      <c r="J30" s="351"/>
      <c r="K30" s="351"/>
      <c r="L30" s="351"/>
    </row>
    <row r="31" spans="2:12" x14ac:dyDescent="0.6">
      <c r="C31" s="15" t="s">
        <v>224</v>
      </c>
      <c r="D31" s="16"/>
      <c r="E31" s="16"/>
      <c r="F31" s="113">
        <v>50689127.640000015</v>
      </c>
      <c r="G31" s="40"/>
      <c r="H31" s="87">
        <v>67284415.5</v>
      </c>
      <c r="I31" s="41"/>
      <c r="J31" s="115">
        <v>50689127.640000015</v>
      </c>
      <c r="K31" s="41"/>
      <c r="L31" s="87">
        <v>67284415.5</v>
      </c>
    </row>
    <row r="32" spans="2:12" x14ac:dyDescent="0.6">
      <c r="C32" s="15" t="s">
        <v>225</v>
      </c>
      <c r="D32" s="16"/>
      <c r="E32" s="16"/>
      <c r="F32" s="113">
        <v>51310401.140000001</v>
      </c>
      <c r="G32" s="40"/>
      <c r="H32" s="87">
        <v>38411107.170000002</v>
      </c>
      <c r="I32" s="41"/>
      <c r="J32" s="321">
        <v>0</v>
      </c>
      <c r="K32" s="41"/>
      <c r="L32" s="321">
        <v>0</v>
      </c>
    </row>
    <row r="33" spans="3:12" x14ac:dyDescent="0.6">
      <c r="C33" s="15" t="s">
        <v>226</v>
      </c>
      <c r="D33" s="16"/>
      <c r="E33" s="16"/>
      <c r="F33" s="113">
        <v>113364237.52</v>
      </c>
      <c r="G33" s="40"/>
      <c r="H33" s="87">
        <v>117218390.75</v>
      </c>
      <c r="I33" s="41"/>
      <c r="J33" s="321">
        <v>0</v>
      </c>
      <c r="K33" s="41"/>
      <c r="L33" s="321">
        <v>0</v>
      </c>
    </row>
    <row r="34" spans="3:12" x14ac:dyDescent="0.6">
      <c r="C34" s="15" t="s">
        <v>227</v>
      </c>
      <c r="D34" s="16"/>
      <c r="E34" s="16"/>
      <c r="F34" s="113">
        <v>3036165.79</v>
      </c>
      <c r="G34" s="40"/>
      <c r="H34" s="87">
        <v>9484659.4000000004</v>
      </c>
      <c r="I34" s="41"/>
      <c r="J34" s="321">
        <v>0</v>
      </c>
      <c r="K34" s="41"/>
      <c r="L34" s="321">
        <v>0</v>
      </c>
    </row>
    <row r="35" spans="3:12" hidden="1" x14ac:dyDescent="0.6">
      <c r="C35" s="15" t="s">
        <v>352</v>
      </c>
      <c r="D35" s="16"/>
      <c r="E35" s="16"/>
      <c r="F35" s="113">
        <v>0</v>
      </c>
      <c r="G35" s="40"/>
      <c r="H35" s="87"/>
      <c r="I35" s="41"/>
      <c r="J35" s="41"/>
      <c r="K35" s="41"/>
      <c r="L35" s="321">
        <v>0</v>
      </c>
    </row>
    <row r="36" spans="3:12" x14ac:dyDescent="0.6">
      <c r="C36" s="15" t="s">
        <v>270</v>
      </c>
      <c r="D36" s="16"/>
      <c r="E36" s="16"/>
      <c r="F36" s="113">
        <v>220865539.52000001</v>
      </c>
      <c r="G36" s="40"/>
      <c r="H36" s="321">
        <v>0</v>
      </c>
      <c r="I36" s="41"/>
      <c r="J36" s="115">
        <v>220865539.52000001</v>
      </c>
      <c r="K36" s="41"/>
      <c r="L36" s="321">
        <v>0</v>
      </c>
    </row>
    <row r="37" spans="3:12" x14ac:dyDescent="0.6">
      <c r="C37" s="15" t="s">
        <v>228</v>
      </c>
      <c r="D37" s="16"/>
      <c r="E37" s="16"/>
      <c r="F37" s="113">
        <v>141668.15000000002</v>
      </c>
      <c r="G37" s="40"/>
      <c r="H37" s="87">
        <v>842973.85</v>
      </c>
      <c r="I37" s="41"/>
      <c r="J37" s="321">
        <v>0</v>
      </c>
      <c r="K37" s="41"/>
      <c r="L37" s="321">
        <v>0</v>
      </c>
    </row>
    <row r="38" spans="3:12" x14ac:dyDescent="0.6">
      <c r="C38" s="15" t="s">
        <v>229</v>
      </c>
      <c r="D38" s="16"/>
      <c r="E38" s="16"/>
      <c r="F38" s="113">
        <v>131365067.28</v>
      </c>
      <c r="G38" s="40"/>
      <c r="H38" s="87">
        <v>155204370.90000001</v>
      </c>
      <c r="I38" s="41"/>
      <c r="J38" s="115">
        <v>65944441.679999992</v>
      </c>
      <c r="K38" s="41"/>
      <c r="L38" s="87">
        <v>84944067.239999995</v>
      </c>
    </row>
    <row r="39" spans="3:12" hidden="1" x14ac:dyDescent="0.6">
      <c r="C39" s="15" t="s">
        <v>211</v>
      </c>
      <c r="D39" s="16"/>
      <c r="E39" s="16"/>
      <c r="F39" s="113"/>
      <c r="G39" s="40"/>
      <c r="H39" s="87"/>
      <c r="I39" s="41"/>
      <c r="J39" s="115">
        <v>0</v>
      </c>
      <c r="K39" s="41"/>
      <c r="L39" s="87"/>
    </row>
    <row r="40" spans="3:12" x14ac:dyDescent="0.6">
      <c r="C40" s="15" t="s">
        <v>239</v>
      </c>
      <c r="D40" s="16"/>
      <c r="E40" s="16"/>
      <c r="F40" s="122">
        <v>0</v>
      </c>
      <c r="G40" s="40"/>
      <c r="H40" s="87">
        <v>8821949.5600000005</v>
      </c>
      <c r="I40" s="41"/>
      <c r="J40" s="115">
        <v>50550.770000000019</v>
      </c>
      <c r="K40" s="41"/>
      <c r="L40" s="87">
        <v>26773112.129999999</v>
      </c>
    </row>
    <row r="41" spans="3:12" x14ac:dyDescent="0.6">
      <c r="C41" s="15" t="s">
        <v>230</v>
      </c>
      <c r="D41" s="16"/>
      <c r="E41" s="16"/>
      <c r="F41" s="113">
        <v>19178804.809999999</v>
      </c>
      <c r="G41" s="40"/>
      <c r="H41" s="321">
        <v>0</v>
      </c>
      <c r="I41" s="41"/>
      <c r="J41" s="321">
        <v>0</v>
      </c>
      <c r="K41" s="41"/>
      <c r="L41" s="321">
        <v>0</v>
      </c>
    </row>
    <row r="42" spans="3:12" x14ac:dyDescent="0.6">
      <c r="C42" s="15" t="s">
        <v>231</v>
      </c>
      <c r="D42" s="16"/>
      <c r="E42" s="16"/>
      <c r="F42" s="121">
        <v>0</v>
      </c>
      <c r="G42" s="40"/>
      <c r="H42" s="321">
        <v>0</v>
      </c>
      <c r="I42" s="41"/>
      <c r="J42" s="321">
        <v>0</v>
      </c>
      <c r="K42" s="41"/>
      <c r="L42" s="87">
        <v>1777.8</v>
      </c>
    </row>
    <row r="43" spans="3:12" hidden="1" x14ac:dyDescent="0.6">
      <c r="C43" s="15" t="s">
        <v>271</v>
      </c>
      <c r="D43" s="16"/>
      <c r="E43" s="16"/>
      <c r="F43" s="121"/>
      <c r="G43" s="40"/>
      <c r="H43" s="87"/>
      <c r="I43" s="41"/>
      <c r="J43" s="321">
        <v>0</v>
      </c>
      <c r="K43" s="41"/>
      <c r="L43" s="87"/>
    </row>
    <row r="44" spans="3:12" x14ac:dyDescent="0.6">
      <c r="C44" s="15" t="s">
        <v>213</v>
      </c>
      <c r="D44" s="16"/>
      <c r="E44" s="16"/>
      <c r="F44" s="121">
        <v>0</v>
      </c>
      <c r="G44" s="40"/>
      <c r="H44" s="87">
        <v>81686642</v>
      </c>
      <c r="I44" s="41"/>
      <c r="J44" s="321">
        <v>0</v>
      </c>
      <c r="K44" s="41"/>
      <c r="L44" s="321">
        <v>0</v>
      </c>
    </row>
    <row r="45" spans="3:12" x14ac:dyDescent="0.6">
      <c r="C45" s="15" t="s">
        <v>372</v>
      </c>
      <c r="D45" s="16"/>
      <c r="E45" s="16"/>
      <c r="F45" s="113">
        <v>369341524.73000002</v>
      </c>
      <c r="G45" s="40"/>
      <c r="H45" s="321">
        <v>0</v>
      </c>
      <c r="I45" s="41"/>
      <c r="J45" s="321">
        <v>0</v>
      </c>
      <c r="K45" s="41"/>
      <c r="L45" s="121">
        <v>0</v>
      </c>
    </row>
    <row r="46" spans="3:12" x14ac:dyDescent="0.6">
      <c r="C46" s="15" t="s">
        <v>369</v>
      </c>
      <c r="D46" s="16"/>
      <c r="E46" s="16"/>
      <c r="F46" s="121">
        <v>0</v>
      </c>
      <c r="G46" s="40"/>
      <c r="H46" s="321">
        <v>0</v>
      </c>
      <c r="I46" s="41"/>
      <c r="J46" s="115">
        <v>14200000</v>
      </c>
      <c r="K46" s="41"/>
      <c r="L46" s="321">
        <v>0</v>
      </c>
    </row>
    <row r="47" spans="3:12" x14ac:dyDescent="0.6">
      <c r="C47" s="15" t="s">
        <v>314</v>
      </c>
      <c r="D47" s="16"/>
      <c r="E47" s="16"/>
      <c r="F47" s="121">
        <v>0</v>
      </c>
      <c r="G47" s="40"/>
      <c r="H47" s="87">
        <v>5000000</v>
      </c>
      <c r="I47" s="41"/>
      <c r="J47" s="121">
        <v>0</v>
      </c>
      <c r="K47" s="41"/>
      <c r="L47" s="87">
        <v>66500000</v>
      </c>
    </row>
    <row r="48" spans="3:12" x14ac:dyDescent="0.6">
      <c r="C48" s="15" t="s">
        <v>373</v>
      </c>
      <c r="D48" s="16"/>
      <c r="E48" s="16"/>
      <c r="F48" s="113">
        <v>75699999</v>
      </c>
      <c r="G48" s="40"/>
      <c r="H48" s="121">
        <v>0</v>
      </c>
      <c r="I48" s="41"/>
      <c r="J48" s="121">
        <v>0</v>
      </c>
      <c r="K48" s="41"/>
      <c r="L48" s="321">
        <v>0</v>
      </c>
    </row>
    <row r="49" spans="2:12" x14ac:dyDescent="0.6">
      <c r="C49" s="15" t="s">
        <v>303</v>
      </c>
      <c r="D49" s="16"/>
      <c r="E49" s="16"/>
      <c r="F49" s="113">
        <v>6872822.5300000003</v>
      </c>
      <c r="G49" s="40"/>
      <c r="H49" s="121">
        <v>0</v>
      </c>
      <c r="I49" s="41"/>
      <c r="J49" s="121">
        <v>0</v>
      </c>
      <c r="K49" s="41"/>
      <c r="L49" s="321">
        <v>0</v>
      </c>
    </row>
    <row r="50" spans="2:12" x14ac:dyDescent="0.6">
      <c r="C50" s="15" t="s">
        <v>378</v>
      </c>
      <c r="D50" s="16"/>
      <c r="E50" s="16"/>
      <c r="F50" s="113">
        <v>48663889.120000005</v>
      </c>
      <c r="G50" s="40"/>
      <c r="H50" s="87">
        <v>995954.19</v>
      </c>
      <c r="I50" s="41"/>
      <c r="J50" s="115">
        <v>89468227.359999999</v>
      </c>
      <c r="K50" s="41"/>
      <c r="L50" s="87">
        <v>10588180.17</v>
      </c>
    </row>
    <row r="51" spans="2:12" x14ac:dyDescent="0.6">
      <c r="C51" s="15" t="s">
        <v>325</v>
      </c>
      <c r="D51" s="16"/>
      <c r="E51" s="16"/>
      <c r="F51" s="113">
        <v>69495765.609999999</v>
      </c>
      <c r="G51" s="40"/>
      <c r="H51" s="121">
        <v>0</v>
      </c>
      <c r="I51" s="41"/>
      <c r="J51" s="121">
        <v>0</v>
      </c>
      <c r="K51" s="41"/>
      <c r="L51" s="121">
        <v>0</v>
      </c>
    </row>
    <row r="52" spans="2:12" x14ac:dyDescent="0.6">
      <c r="C52" s="353" t="s">
        <v>232</v>
      </c>
      <c r="D52" s="16"/>
      <c r="E52" s="16"/>
      <c r="F52" s="112">
        <v>50584632.060000002</v>
      </c>
      <c r="G52" s="40"/>
      <c r="H52" s="89">
        <v>54760298.899999999</v>
      </c>
      <c r="I52" s="41"/>
      <c r="J52" s="116">
        <v>20220635.18</v>
      </c>
      <c r="K52" s="41"/>
      <c r="L52" s="89">
        <v>17868187.010000002</v>
      </c>
    </row>
    <row r="53" spans="2:12" ht="20.5" x14ac:dyDescent="0.65">
      <c r="B53" s="298" t="s">
        <v>128</v>
      </c>
      <c r="D53" s="354"/>
      <c r="E53" s="16"/>
      <c r="F53" s="112">
        <f>SUM(F31:F52)</f>
        <v>1210609644.8999999</v>
      </c>
      <c r="G53" s="40"/>
      <c r="H53" s="89">
        <f>SUM(H31:H52)</f>
        <v>539710762.22000003</v>
      </c>
      <c r="I53" s="41">
        <v>0</v>
      </c>
      <c r="J53" s="89">
        <f>SUM(J31:J52)</f>
        <v>461438522.15000004</v>
      </c>
      <c r="K53" s="41"/>
      <c r="L53" s="89">
        <f>SUM(L31:L52)</f>
        <v>273959739.85000002</v>
      </c>
    </row>
    <row r="54" spans="2:12" ht="9.65" customHeight="1" x14ac:dyDescent="0.6">
      <c r="D54" s="16"/>
      <c r="E54" s="16"/>
      <c r="F54" s="114"/>
      <c r="G54" s="28"/>
      <c r="H54" s="27"/>
      <c r="I54" s="29"/>
      <c r="J54" s="27"/>
      <c r="K54" s="351"/>
      <c r="L54" s="355"/>
    </row>
    <row r="55" spans="2:12" ht="20.5" x14ac:dyDescent="0.65">
      <c r="B55" s="298" t="s">
        <v>129</v>
      </c>
      <c r="D55" s="16"/>
      <c r="E55" s="16"/>
      <c r="F55" s="117">
        <v>-1514209.14</v>
      </c>
      <c r="G55" s="40"/>
      <c r="H55" s="89">
        <v>-1250216.18</v>
      </c>
      <c r="I55" s="41"/>
      <c r="J55" s="42">
        <v>0</v>
      </c>
      <c r="K55" s="41"/>
      <c r="L55" s="42">
        <v>0</v>
      </c>
    </row>
    <row r="56" spans="2:12" x14ac:dyDescent="0.6">
      <c r="C56" s="15" t="s">
        <v>233</v>
      </c>
      <c r="D56" s="16"/>
      <c r="E56" s="16"/>
      <c r="F56" s="49">
        <f>F28-F53+F55</f>
        <v>-638836149.31999981</v>
      </c>
      <c r="G56" s="40"/>
      <c r="H56" s="87">
        <f>H28-H53+H55</f>
        <v>-59479595.940000109</v>
      </c>
      <c r="I56" s="41"/>
      <c r="J56" s="87">
        <f>J28-J53</f>
        <v>-59467851.830000043</v>
      </c>
      <c r="K56" s="87"/>
      <c r="L56" s="87">
        <f>L28-L53</f>
        <v>-69202647.280000031</v>
      </c>
    </row>
    <row r="57" spans="2:12" x14ac:dyDescent="0.6">
      <c r="C57" s="15" t="s">
        <v>234</v>
      </c>
      <c r="D57" s="16">
        <v>37.200000000000003</v>
      </c>
      <c r="E57" s="16"/>
      <c r="F57" s="112">
        <v>2249834.1399999997</v>
      </c>
      <c r="G57" s="40"/>
      <c r="H57" s="89">
        <v>19082512.899999999</v>
      </c>
      <c r="I57" s="41"/>
      <c r="J57" s="89">
        <v>0</v>
      </c>
      <c r="K57" s="87"/>
      <c r="L57" s="89">
        <v>0</v>
      </c>
    </row>
    <row r="58" spans="2:12" ht="21" thickBot="1" x14ac:dyDescent="0.7">
      <c r="B58" s="298" t="s">
        <v>315</v>
      </c>
      <c r="D58" s="16"/>
      <c r="E58" s="16"/>
      <c r="F58" s="52">
        <f>F56+F57</f>
        <v>-636586315.17999983</v>
      </c>
      <c r="G58" s="40"/>
      <c r="H58" s="92">
        <f>H56+H57</f>
        <v>-40397083.040000111</v>
      </c>
      <c r="I58" s="41"/>
      <c r="J58" s="92">
        <f>SUM(J56:J57)</f>
        <v>-59467851.830000043</v>
      </c>
      <c r="K58" s="87"/>
      <c r="L58" s="92">
        <f>SUM(L56:L57)</f>
        <v>-69202647.280000031</v>
      </c>
    </row>
    <row r="59" spans="2:12" ht="21" hidden="1" thickTop="1" x14ac:dyDescent="0.65">
      <c r="D59" s="16"/>
      <c r="E59" s="16"/>
      <c r="F59" s="2"/>
      <c r="G59" s="6"/>
      <c r="H59" s="2"/>
      <c r="I59" s="4"/>
      <c r="J59" s="2"/>
      <c r="K59" s="283"/>
      <c r="L59" s="7"/>
    </row>
    <row r="60" spans="2:12" ht="12" customHeight="1" thickTop="1" x14ac:dyDescent="0.65">
      <c r="D60" s="16"/>
      <c r="E60" s="16"/>
      <c r="F60" s="2"/>
      <c r="G60" s="6"/>
      <c r="H60" s="2"/>
      <c r="I60" s="4"/>
      <c r="J60" s="2"/>
      <c r="K60" s="283"/>
      <c r="L60" s="7"/>
    </row>
    <row r="61" spans="2:12" ht="20.5" x14ac:dyDescent="0.65">
      <c r="B61" s="17" t="s">
        <v>308</v>
      </c>
      <c r="D61" s="16"/>
      <c r="E61" s="16"/>
      <c r="F61" s="356"/>
      <c r="G61" s="357"/>
      <c r="H61" s="356"/>
      <c r="I61" s="4"/>
      <c r="J61" s="356"/>
      <c r="K61" s="283"/>
      <c r="L61" s="358"/>
    </row>
    <row r="62" spans="2:12" x14ac:dyDescent="0.6">
      <c r="B62" s="17"/>
      <c r="D62" s="16"/>
      <c r="E62" s="16"/>
      <c r="F62" s="351"/>
      <c r="G62" s="351"/>
      <c r="H62" s="351"/>
      <c r="I62" s="352"/>
      <c r="J62" s="351"/>
      <c r="K62" s="351"/>
      <c r="L62" s="351"/>
    </row>
    <row r="63" spans="2:12" ht="9.65" customHeight="1" x14ac:dyDescent="0.65">
      <c r="B63" s="17"/>
      <c r="D63" s="16"/>
      <c r="E63" s="16"/>
      <c r="F63" s="2"/>
      <c r="G63" s="6"/>
      <c r="H63" s="2"/>
      <c r="I63" s="4"/>
      <c r="J63" s="2"/>
      <c r="K63" s="283"/>
      <c r="L63" s="7"/>
    </row>
    <row r="64" spans="2:12" x14ac:dyDescent="0.6">
      <c r="B64" s="380" t="s">
        <v>399</v>
      </c>
      <c r="C64" s="380"/>
      <c r="D64" s="380"/>
      <c r="E64" s="380"/>
      <c r="F64" s="380"/>
      <c r="G64" s="380"/>
      <c r="H64" s="380"/>
      <c r="I64" s="380"/>
      <c r="J64" s="380"/>
      <c r="K64" s="380"/>
      <c r="L64" s="380"/>
    </row>
    <row r="65" spans="2:12" x14ac:dyDescent="0.6">
      <c r="B65" s="380" t="s">
        <v>385</v>
      </c>
      <c r="C65" s="380"/>
      <c r="D65" s="380"/>
      <c r="E65" s="380"/>
      <c r="F65" s="380"/>
      <c r="G65" s="380"/>
      <c r="H65" s="380"/>
      <c r="I65" s="380"/>
      <c r="J65" s="380"/>
      <c r="K65" s="380"/>
      <c r="L65" s="380"/>
    </row>
    <row r="66" spans="2:12" ht="19.399999999999999" customHeight="1" x14ac:dyDescent="0.6">
      <c r="B66" s="379" t="s">
        <v>400</v>
      </c>
      <c r="C66" s="380"/>
      <c r="D66" s="380"/>
      <c r="E66" s="380"/>
      <c r="F66" s="380"/>
      <c r="G66" s="380"/>
      <c r="H66" s="380"/>
      <c r="I66" s="380"/>
      <c r="J66" s="380"/>
      <c r="K66" s="380"/>
      <c r="L66" s="380"/>
    </row>
    <row r="67" spans="2:12" ht="19.399999999999999" customHeight="1" x14ac:dyDescent="0.6">
      <c r="B67" s="33"/>
      <c r="C67" s="16"/>
      <c r="D67" s="16"/>
      <c r="E67" s="16"/>
      <c r="F67" s="16"/>
      <c r="G67" s="16"/>
      <c r="H67" s="16"/>
      <c r="I67" s="16"/>
      <c r="J67" s="16"/>
      <c r="K67" s="16"/>
      <c r="L67" s="16"/>
    </row>
    <row r="68" spans="2:12" ht="20.5" x14ac:dyDescent="0.65">
      <c r="B68" s="387" t="s">
        <v>0</v>
      </c>
      <c r="C68" s="387"/>
      <c r="D68" s="387"/>
      <c r="E68" s="387"/>
      <c r="F68" s="387"/>
      <c r="G68" s="387"/>
      <c r="H68" s="387"/>
      <c r="I68" s="387"/>
      <c r="J68" s="387"/>
      <c r="K68" s="387"/>
      <c r="L68" s="387"/>
    </row>
    <row r="69" spans="2:12" ht="20.5" x14ac:dyDescent="0.6">
      <c r="B69" s="400" t="s">
        <v>243</v>
      </c>
      <c r="C69" s="400"/>
      <c r="D69" s="400"/>
      <c r="E69" s="400"/>
      <c r="F69" s="400"/>
      <c r="G69" s="400"/>
      <c r="H69" s="400"/>
      <c r="I69" s="400"/>
      <c r="J69" s="400"/>
      <c r="K69" s="400"/>
      <c r="L69" s="400"/>
    </row>
    <row r="70" spans="2:12" ht="20.5" x14ac:dyDescent="0.65">
      <c r="B70" s="397" t="s">
        <v>309</v>
      </c>
      <c r="C70" s="397"/>
      <c r="D70" s="397"/>
      <c r="E70" s="397"/>
      <c r="F70" s="397"/>
      <c r="G70" s="397"/>
      <c r="H70" s="397"/>
      <c r="I70" s="397"/>
      <c r="J70" s="397"/>
      <c r="K70" s="397"/>
      <c r="L70" s="397"/>
    </row>
    <row r="71" spans="2:12" ht="20.5" x14ac:dyDescent="0.65">
      <c r="B71" s="259"/>
      <c r="C71" s="259"/>
      <c r="D71" s="259"/>
      <c r="E71" s="259"/>
      <c r="F71" s="259"/>
      <c r="G71" s="259"/>
      <c r="H71" s="259"/>
      <c r="I71" s="259"/>
      <c r="J71" s="259"/>
      <c r="K71" s="259"/>
      <c r="L71" s="259"/>
    </row>
    <row r="72" spans="2:12" ht="20.5" x14ac:dyDescent="0.65">
      <c r="F72" s="390" t="s">
        <v>306</v>
      </c>
      <c r="G72" s="390"/>
      <c r="H72" s="390"/>
      <c r="I72" s="390"/>
      <c r="J72" s="390"/>
      <c r="K72" s="390"/>
      <c r="L72" s="390"/>
    </row>
    <row r="73" spans="2:12" ht="20.5" x14ac:dyDescent="0.65">
      <c r="F73" s="388" t="s">
        <v>2</v>
      </c>
      <c r="G73" s="388"/>
      <c r="H73" s="388"/>
      <c r="J73" s="388" t="s">
        <v>3</v>
      </c>
      <c r="K73" s="388"/>
      <c r="L73" s="388"/>
    </row>
    <row r="74" spans="2:12" ht="20.5" x14ac:dyDescent="0.65">
      <c r="F74" s="390" t="s">
        <v>313</v>
      </c>
      <c r="G74" s="390"/>
      <c r="H74" s="390"/>
      <c r="I74" s="390"/>
      <c r="J74" s="390"/>
      <c r="K74" s="390"/>
      <c r="L74" s="390"/>
    </row>
    <row r="75" spans="2:12" ht="20.5" x14ac:dyDescent="0.65">
      <c r="D75" s="261" t="s">
        <v>4</v>
      </c>
      <c r="E75" s="262"/>
      <c r="F75" s="294">
        <v>2568</v>
      </c>
      <c r="G75" s="293"/>
      <c r="H75" s="294">
        <v>2567</v>
      </c>
      <c r="I75" s="262"/>
      <c r="J75" s="294">
        <v>2568</v>
      </c>
      <c r="K75" s="293"/>
      <c r="L75" s="294">
        <v>2567</v>
      </c>
    </row>
    <row r="76" spans="2:12" x14ac:dyDescent="0.6">
      <c r="D76" s="16"/>
      <c r="E76" s="16"/>
      <c r="F76" s="8"/>
      <c r="G76" s="8"/>
      <c r="H76" s="342"/>
      <c r="I76" s="5"/>
      <c r="J76" s="8"/>
      <c r="K76" s="283"/>
      <c r="L76" s="9"/>
    </row>
    <row r="77" spans="2:12" x14ac:dyDescent="0.6">
      <c r="D77" s="16"/>
      <c r="E77" s="16"/>
      <c r="F77" s="8"/>
      <c r="G77" s="8"/>
      <c r="H77" s="342"/>
      <c r="I77" s="5"/>
      <c r="J77" s="8"/>
      <c r="K77" s="283"/>
      <c r="L77" s="9"/>
    </row>
    <row r="78" spans="2:12" ht="21" customHeight="1" thickBot="1" x14ac:dyDescent="0.7">
      <c r="B78" s="298" t="s">
        <v>315</v>
      </c>
      <c r="D78" s="16"/>
      <c r="E78" s="16"/>
      <c r="F78" s="138">
        <f>F58</f>
        <v>-636586315.17999983</v>
      </c>
      <c r="G78" s="139"/>
      <c r="H78" s="140">
        <f>H58</f>
        <v>-40397083.040000111</v>
      </c>
      <c r="I78" s="141"/>
      <c r="J78" s="140">
        <f>J58</f>
        <v>-59467851.830000043</v>
      </c>
      <c r="K78" s="141"/>
      <c r="L78" s="140">
        <f>L58</f>
        <v>-69202647.280000031</v>
      </c>
    </row>
    <row r="79" spans="2:12" ht="21" customHeight="1" thickTop="1" x14ac:dyDescent="0.6">
      <c r="D79" s="16"/>
      <c r="E79" s="16"/>
      <c r="F79" s="142"/>
      <c r="G79" s="142"/>
      <c r="H79" s="143"/>
      <c r="I79" s="144"/>
      <c r="J79" s="142"/>
      <c r="K79" s="359"/>
      <c r="L79" s="145"/>
    </row>
    <row r="80" spans="2:12" ht="20.5" x14ac:dyDescent="0.65">
      <c r="B80" s="298" t="s">
        <v>130</v>
      </c>
      <c r="D80" s="16"/>
      <c r="E80" s="16"/>
      <c r="F80" s="359"/>
      <c r="G80" s="359"/>
      <c r="H80" s="360"/>
      <c r="I80" s="341"/>
      <c r="J80" s="359"/>
      <c r="K80" s="359"/>
      <c r="L80" s="359"/>
    </row>
    <row r="81" spans="2:12" ht="20.5" hidden="1" x14ac:dyDescent="0.65">
      <c r="B81" s="298" t="s">
        <v>246</v>
      </c>
      <c r="D81" s="16"/>
      <c r="E81" s="16"/>
      <c r="F81" s="359"/>
      <c r="G81" s="359"/>
      <c r="H81" s="360"/>
      <c r="I81" s="341"/>
      <c r="J81" s="359"/>
      <c r="K81" s="359"/>
      <c r="L81" s="359"/>
    </row>
    <row r="82" spans="2:12" hidden="1" x14ac:dyDescent="0.6">
      <c r="C82" s="361" t="s">
        <v>247</v>
      </c>
      <c r="D82" s="16"/>
      <c r="E82" s="16"/>
      <c r="F82" s="340"/>
      <c r="G82" s="146"/>
      <c r="H82" s="147"/>
      <c r="I82" s="341"/>
      <c r="J82" s="340"/>
      <c r="K82" s="341"/>
      <c r="L82" s="341"/>
    </row>
    <row r="83" spans="2:12" hidden="1" x14ac:dyDescent="0.6">
      <c r="B83" s="361"/>
      <c r="C83" s="362" t="s">
        <v>236</v>
      </c>
      <c r="D83" s="16"/>
      <c r="E83" s="16"/>
      <c r="F83" s="340">
        <v>0</v>
      </c>
      <c r="G83" s="146"/>
      <c r="H83" s="147">
        <v>0</v>
      </c>
      <c r="I83" s="341"/>
      <c r="J83" s="363">
        <v>0</v>
      </c>
      <c r="K83" s="364"/>
      <c r="L83" s="364">
        <v>0</v>
      </c>
    </row>
    <row r="84" spans="2:12" ht="20.5" x14ac:dyDescent="0.65">
      <c r="B84" s="298" t="s">
        <v>131</v>
      </c>
      <c r="D84" s="16"/>
      <c r="E84" s="16"/>
      <c r="F84" s="340"/>
      <c r="G84" s="340"/>
      <c r="H84" s="363"/>
      <c r="I84" s="341"/>
      <c r="J84" s="363"/>
      <c r="K84" s="364"/>
      <c r="L84" s="364"/>
    </row>
    <row r="85" spans="2:12" x14ac:dyDescent="0.6">
      <c r="C85" s="361" t="s">
        <v>235</v>
      </c>
      <c r="D85" s="16"/>
      <c r="E85" s="16"/>
      <c r="F85" s="340"/>
      <c r="G85" s="340"/>
      <c r="H85" s="363"/>
      <c r="I85" s="341"/>
      <c r="J85" s="363"/>
      <c r="K85" s="364"/>
      <c r="L85" s="364"/>
    </row>
    <row r="86" spans="2:12" x14ac:dyDescent="0.6">
      <c r="C86" s="362" t="s">
        <v>236</v>
      </c>
      <c r="D86" s="16"/>
      <c r="E86" s="16"/>
      <c r="F86" s="148">
        <v>-929173.45</v>
      </c>
      <c r="G86" s="340"/>
      <c r="H86" s="340">
        <v>433774.58</v>
      </c>
      <c r="I86" s="149"/>
      <c r="J86" s="148">
        <v>-929173.45</v>
      </c>
      <c r="K86" s="150"/>
      <c r="L86" s="151">
        <v>0</v>
      </c>
    </row>
    <row r="87" spans="2:12" x14ac:dyDescent="0.6">
      <c r="C87" s="361" t="s">
        <v>248</v>
      </c>
      <c r="D87" s="16"/>
      <c r="E87" s="16"/>
      <c r="F87" s="152">
        <v>-4330417.07</v>
      </c>
      <c r="G87" s="153"/>
      <c r="H87" s="149">
        <v>179220.58</v>
      </c>
      <c r="I87" s="154"/>
      <c r="J87" s="155">
        <v>0</v>
      </c>
      <c r="K87" s="155"/>
      <c r="L87" s="151">
        <v>0</v>
      </c>
    </row>
    <row r="88" spans="2:12" hidden="1" x14ac:dyDescent="0.6">
      <c r="C88" s="361" t="s">
        <v>264</v>
      </c>
      <c r="D88" s="16"/>
      <c r="E88" s="16"/>
      <c r="F88" s="156">
        <v>0</v>
      </c>
      <c r="G88" s="153"/>
      <c r="H88" s="157">
        <v>0</v>
      </c>
      <c r="I88" s="154"/>
      <c r="J88" s="158">
        <v>0</v>
      </c>
      <c r="K88" s="155"/>
      <c r="L88" s="158">
        <v>0</v>
      </c>
    </row>
    <row r="89" spans="2:12" x14ac:dyDescent="0.6">
      <c r="C89" s="353" t="s">
        <v>326</v>
      </c>
      <c r="D89" s="16"/>
      <c r="E89" s="16"/>
      <c r="F89" s="159">
        <f>SUM(F83:F88)</f>
        <v>-5259590.5200000005</v>
      </c>
      <c r="G89" s="153"/>
      <c r="H89" s="160">
        <f>SUM(H83:H88)</f>
        <v>612995.16</v>
      </c>
      <c r="I89" s="154"/>
      <c r="J89" s="161">
        <f>SUM(J86:J88)</f>
        <v>-929173.45</v>
      </c>
      <c r="K89" s="155"/>
      <c r="L89" s="161">
        <f>SUM(L86:L88)</f>
        <v>0</v>
      </c>
    </row>
    <row r="90" spans="2:12" ht="21" thickBot="1" x14ac:dyDescent="0.7">
      <c r="B90" s="298" t="s">
        <v>327</v>
      </c>
      <c r="D90" s="16"/>
      <c r="E90" s="16"/>
      <c r="F90" s="162">
        <f>F78+F89</f>
        <v>-641845905.69999981</v>
      </c>
      <c r="G90" s="146"/>
      <c r="H90" s="163">
        <f>H78+H89</f>
        <v>-39784087.880000114</v>
      </c>
      <c r="I90" s="149"/>
      <c r="J90" s="163">
        <f>J78+J89</f>
        <v>-60397025.280000046</v>
      </c>
      <c r="K90" s="149"/>
      <c r="L90" s="163">
        <f>L78+L89</f>
        <v>-69202647.280000031</v>
      </c>
    </row>
    <row r="91" spans="2:12" ht="8.9" customHeight="1" thickTop="1" x14ac:dyDescent="0.6">
      <c r="D91" s="16"/>
      <c r="E91" s="16"/>
      <c r="F91" s="146"/>
      <c r="G91" s="146"/>
      <c r="H91" s="146"/>
      <c r="I91" s="341"/>
      <c r="J91" s="139"/>
      <c r="K91" s="340"/>
      <c r="L91" s="146"/>
    </row>
    <row r="92" spans="2:12" ht="20.5" x14ac:dyDescent="0.65">
      <c r="B92" s="298" t="s">
        <v>208</v>
      </c>
      <c r="D92" s="16"/>
      <c r="E92" s="16"/>
      <c r="F92" s="340"/>
      <c r="G92" s="340"/>
      <c r="H92" s="340"/>
      <c r="I92" s="341"/>
      <c r="J92" s="340"/>
      <c r="K92" s="340"/>
      <c r="L92" s="340"/>
    </row>
    <row r="93" spans="2:12" x14ac:dyDescent="0.6">
      <c r="C93" s="15" t="s">
        <v>132</v>
      </c>
      <c r="D93" s="16"/>
      <c r="E93" s="16"/>
      <c r="F93" s="129">
        <f>+F95-F94</f>
        <v>-450777017.8299998</v>
      </c>
      <c r="G93" s="153"/>
      <c r="H93" s="141">
        <v>-53468648.210000001</v>
      </c>
      <c r="I93" s="154"/>
      <c r="J93" s="141">
        <f>+J95-J94</f>
        <v>-59467851.830000043</v>
      </c>
      <c r="K93" s="154"/>
      <c r="L93" s="141">
        <f>+L95-L94</f>
        <v>-69202647.280000031</v>
      </c>
    </row>
    <row r="94" spans="2:12" x14ac:dyDescent="0.6">
      <c r="C94" s="15" t="s">
        <v>133</v>
      </c>
      <c r="D94" s="16"/>
      <c r="E94" s="16"/>
      <c r="F94" s="164">
        <v>-185809297.34999999</v>
      </c>
      <c r="G94" s="153"/>
      <c r="H94" s="165">
        <v>13071565.17</v>
      </c>
      <c r="I94" s="154"/>
      <c r="J94" s="151">
        <v>0</v>
      </c>
      <c r="K94" s="154"/>
      <c r="L94" s="151">
        <v>0</v>
      </c>
    </row>
    <row r="95" spans="2:12" ht="20.5" thickBot="1" x14ac:dyDescent="0.65">
      <c r="D95" s="16"/>
      <c r="E95" s="16"/>
      <c r="F95" s="128">
        <f>F78</f>
        <v>-636586315.17999983</v>
      </c>
      <c r="G95" s="139"/>
      <c r="H95" s="166">
        <f>H78</f>
        <v>-40397083.040000111</v>
      </c>
      <c r="I95" s="141"/>
      <c r="J95" s="166">
        <f>J78</f>
        <v>-59467851.830000043</v>
      </c>
      <c r="K95" s="141"/>
      <c r="L95" s="166">
        <f>L78</f>
        <v>-69202647.280000031</v>
      </c>
    </row>
    <row r="96" spans="2:12" ht="21" thickTop="1" x14ac:dyDescent="0.65">
      <c r="B96" s="298" t="s">
        <v>134</v>
      </c>
      <c r="D96" s="16"/>
      <c r="E96" s="16"/>
      <c r="F96" s="340"/>
      <c r="G96" s="340"/>
      <c r="H96" s="340"/>
      <c r="I96" s="341"/>
      <c r="J96" s="340"/>
      <c r="K96" s="340"/>
      <c r="L96" s="340"/>
    </row>
    <row r="97" spans="2:12" x14ac:dyDescent="0.6">
      <c r="C97" s="15" t="s">
        <v>132</v>
      </c>
      <c r="D97" s="16"/>
      <c r="E97" s="16"/>
      <c r="F97" s="129">
        <f>+F99-F98</f>
        <v>-454744411.88999981</v>
      </c>
      <c r="G97" s="153"/>
      <c r="H97" s="149">
        <f>+H99-H98</f>
        <v>-52909132.470000118</v>
      </c>
      <c r="I97" s="154"/>
      <c r="J97" s="141">
        <f>+J99-J98</f>
        <v>-60397025.280000046</v>
      </c>
      <c r="K97" s="154"/>
      <c r="L97" s="141">
        <f>+L99-L98</f>
        <v>-69202647.280000031</v>
      </c>
    </row>
    <row r="98" spans="2:12" x14ac:dyDescent="0.6">
      <c r="C98" s="15" t="s">
        <v>133</v>
      </c>
      <c r="D98" s="16"/>
      <c r="E98" s="16"/>
      <c r="F98" s="164">
        <v>-187101493.81</v>
      </c>
      <c r="G98" s="153"/>
      <c r="H98" s="157">
        <v>13125044.59</v>
      </c>
      <c r="I98" s="154"/>
      <c r="J98" s="151">
        <v>0</v>
      </c>
      <c r="K98" s="154"/>
      <c r="L98" s="151">
        <v>0</v>
      </c>
    </row>
    <row r="99" spans="2:12" ht="20.5" thickBot="1" x14ac:dyDescent="0.65">
      <c r="D99" s="16"/>
      <c r="E99" s="16"/>
      <c r="F99" s="128">
        <f>F90</f>
        <v>-641845905.69999981</v>
      </c>
      <c r="G99" s="153"/>
      <c r="H99" s="163">
        <f>H90</f>
        <v>-39784087.880000114</v>
      </c>
      <c r="I99" s="154"/>
      <c r="J99" s="166">
        <f>J90</f>
        <v>-60397025.280000046</v>
      </c>
      <c r="K99" s="154"/>
      <c r="L99" s="166">
        <f>L90</f>
        <v>-69202647.280000031</v>
      </c>
    </row>
    <row r="100" spans="2:12" ht="5.9" customHeight="1" thickTop="1" x14ac:dyDescent="0.6">
      <c r="D100" s="16"/>
      <c r="E100" s="16"/>
      <c r="F100" s="365"/>
      <c r="G100" s="365"/>
      <c r="H100" s="365"/>
      <c r="I100" s="16"/>
      <c r="J100" s="366"/>
      <c r="K100" s="365"/>
      <c r="L100" s="365"/>
    </row>
    <row r="101" spans="2:12" ht="20.5" x14ac:dyDescent="0.65">
      <c r="B101" s="367" t="s">
        <v>135</v>
      </c>
      <c r="D101" s="16"/>
      <c r="E101" s="16"/>
      <c r="F101" s="340"/>
      <c r="G101" s="340"/>
      <c r="H101" s="340"/>
      <c r="I101" s="341"/>
      <c r="J101" s="340"/>
      <c r="K101" s="340"/>
      <c r="L101" s="340"/>
    </row>
    <row r="102" spans="2:12" ht="20.5" thickBot="1" x14ac:dyDescent="0.65">
      <c r="C102" s="368" t="s">
        <v>237</v>
      </c>
      <c r="D102" s="16"/>
      <c r="E102" s="16"/>
      <c r="F102" s="167">
        <f>(F95/F103)</f>
        <v>-7.8843893647058239E-2</v>
      </c>
      <c r="G102" s="168"/>
      <c r="H102" s="169">
        <f>(H95/H103)</f>
        <v>-5.0032994336872798E-3</v>
      </c>
      <c r="I102" s="170"/>
      <c r="J102" s="169">
        <f>(J95/J103)</f>
        <v>-7.3653436671471334E-3</v>
      </c>
      <c r="K102" s="170"/>
      <c r="L102" s="169">
        <f>(L95/L103)</f>
        <v>-8.5709546306312664E-3</v>
      </c>
    </row>
    <row r="103" spans="2:12" ht="21" thickTop="1" thickBot="1" x14ac:dyDescent="0.65">
      <c r="C103" s="245" t="s">
        <v>238</v>
      </c>
      <c r="D103" s="16"/>
      <c r="F103" s="171">
        <v>8074009105</v>
      </c>
      <c r="G103" s="153"/>
      <c r="H103" s="171">
        <v>8074088624</v>
      </c>
      <c r="I103" s="154"/>
      <c r="J103" s="172">
        <v>8074009105</v>
      </c>
      <c r="K103" s="154"/>
      <c r="L103" s="171">
        <v>8074088624</v>
      </c>
    </row>
    <row r="104" spans="2:12" ht="20.5" thickTop="1" x14ac:dyDescent="0.6">
      <c r="B104" s="17" t="s">
        <v>308</v>
      </c>
    </row>
    <row r="123" spans="2:12" x14ac:dyDescent="0.6">
      <c r="B123" s="380" t="s">
        <v>413</v>
      </c>
      <c r="C123" s="380"/>
      <c r="D123" s="380"/>
      <c r="E123" s="380"/>
      <c r="F123" s="380"/>
      <c r="G123" s="380"/>
      <c r="H123" s="380"/>
      <c r="I123" s="380"/>
      <c r="J123" s="380"/>
      <c r="K123" s="380"/>
      <c r="L123" s="380"/>
    </row>
    <row r="124" spans="2:12" x14ac:dyDescent="0.6">
      <c r="B124" s="386" t="s">
        <v>380</v>
      </c>
      <c r="C124" s="386"/>
      <c r="D124" s="386"/>
      <c r="E124" s="386"/>
      <c r="F124" s="386"/>
      <c r="G124" s="386"/>
      <c r="H124" s="386"/>
      <c r="I124" s="386"/>
      <c r="J124" s="386"/>
      <c r="K124" s="386"/>
      <c r="L124" s="386"/>
    </row>
    <row r="125" spans="2:12" ht="9.65" customHeight="1" x14ac:dyDescent="0.65">
      <c r="D125" s="16"/>
      <c r="E125" s="16"/>
      <c r="F125" s="356"/>
      <c r="G125" s="357"/>
      <c r="H125" s="356"/>
      <c r="I125" s="4"/>
      <c r="J125" s="356"/>
      <c r="K125" s="283"/>
      <c r="L125" s="358"/>
    </row>
    <row r="126" spans="2:12" x14ac:dyDescent="0.6">
      <c r="B126" s="379" t="s">
        <v>386</v>
      </c>
      <c r="C126" s="380"/>
      <c r="D126" s="380"/>
      <c r="E126" s="380"/>
      <c r="F126" s="380"/>
      <c r="G126" s="380"/>
      <c r="H126" s="380"/>
      <c r="I126" s="380"/>
      <c r="J126" s="380"/>
      <c r="K126" s="380"/>
      <c r="L126" s="380"/>
    </row>
    <row r="130" spans="3:3" x14ac:dyDescent="0.6">
      <c r="C130" s="10"/>
    </row>
    <row r="131" spans="3:3" x14ac:dyDescent="0.6">
      <c r="C131" s="10"/>
    </row>
    <row r="132" spans="3:3" x14ac:dyDescent="0.6">
      <c r="C132" s="10"/>
    </row>
    <row r="133" spans="3:3" x14ac:dyDescent="0.6">
      <c r="C133" s="10"/>
    </row>
    <row r="134" spans="3:3" x14ac:dyDescent="0.6">
      <c r="C134" s="10"/>
    </row>
    <row r="135" spans="3:3" x14ac:dyDescent="0.6">
      <c r="C135" s="10"/>
    </row>
    <row r="136" spans="3:3" x14ac:dyDescent="0.6">
      <c r="C136" s="10"/>
    </row>
    <row r="137" spans="3:3" x14ac:dyDescent="0.6">
      <c r="C137" s="10"/>
    </row>
    <row r="138" spans="3:3" x14ac:dyDescent="0.6">
      <c r="C138" s="10"/>
    </row>
    <row r="139" spans="3:3" x14ac:dyDescent="0.6">
      <c r="C139" s="10"/>
    </row>
  </sheetData>
  <mergeCells count="21">
    <mergeCell ref="J1:L1"/>
    <mergeCell ref="F6:L6"/>
    <mergeCell ref="F7:H7"/>
    <mergeCell ref="J7:L7"/>
    <mergeCell ref="F8:L8"/>
    <mergeCell ref="B2:L2"/>
    <mergeCell ref="B3:L3"/>
    <mergeCell ref="B4:L4"/>
    <mergeCell ref="B64:L64"/>
    <mergeCell ref="B65:L65"/>
    <mergeCell ref="F72:L72"/>
    <mergeCell ref="F73:H73"/>
    <mergeCell ref="J73:L73"/>
    <mergeCell ref="F74:L74"/>
    <mergeCell ref="B66:L66"/>
    <mergeCell ref="B126:L126"/>
    <mergeCell ref="B123:L123"/>
    <mergeCell ref="B124:L124"/>
    <mergeCell ref="B68:L68"/>
    <mergeCell ref="B69:L69"/>
    <mergeCell ref="B70:L70"/>
  </mergeCells>
  <pageMargins left="0.82677165354330717" right="0.23622047244094491" top="0.47244094488188981" bottom="0.27559055118110237" header="0.31496062992125984" footer="0.19685039370078741"/>
  <pageSetup paperSize="9" scale="67" fitToHeight="0" orientation="portrait" r:id="rId1"/>
  <rowBreaks count="1" manualBreakCount="1">
    <brk id="67" min="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19103-E805-41C5-AE4F-7EEF370D511C}">
  <sheetPr>
    <pageSetUpPr fitToPage="1"/>
  </sheetPr>
  <dimension ref="A1:O332"/>
  <sheetViews>
    <sheetView view="pageBreakPreview" zoomScale="85" zoomScaleNormal="100" zoomScaleSheetLayoutView="85" workbookViewId="0">
      <selection activeCell="D124" sqref="D124"/>
    </sheetView>
  </sheetViews>
  <sheetFormatPr defaultColWidth="9.08203125" defaultRowHeight="20" x14ac:dyDescent="0.6"/>
  <cols>
    <col min="1" max="1" width="4.6640625" style="175" customWidth="1"/>
    <col min="2" max="2" width="2.6640625" style="174" customWidth="1"/>
    <col min="3" max="3" width="44.33203125" style="174" customWidth="1"/>
    <col min="4" max="4" width="9.08203125" style="175" customWidth="1"/>
    <col min="5" max="5" width="0.6640625" style="175" customWidth="1"/>
    <col min="6" max="6" width="14.08203125" style="176" customWidth="1"/>
    <col min="7" max="7" width="1" style="177" customWidth="1"/>
    <col min="8" max="8" width="13.6640625" style="175" customWidth="1"/>
    <col min="9" max="9" width="0.6640625" style="177" customWidth="1"/>
    <col min="10" max="10" width="14.08203125" style="175" customWidth="1"/>
    <col min="11" max="11" width="0.6640625" style="177" customWidth="1"/>
    <col min="12" max="12" width="13.6640625" style="175" customWidth="1"/>
    <col min="13" max="16384" width="9.08203125" style="175"/>
  </cols>
  <sheetData>
    <row r="1" spans="2:12" x14ac:dyDescent="0.6">
      <c r="J1" s="384"/>
      <c r="K1" s="384"/>
      <c r="L1" s="384"/>
    </row>
    <row r="2" spans="2:12" ht="20.5" x14ac:dyDescent="0.65">
      <c r="B2" s="382" t="s">
        <v>0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</row>
    <row r="3" spans="2:12" ht="20.5" x14ac:dyDescent="0.6">
      <c r="B3" s="383" t="s">
        <v>136</v>
      </c>
      <c r="C3" s="383"/>
      <c r="D3" s="383"/>
      <c r="E3" s="383"/>
      <c r="F3" s="383"/>
      <c r="G3" s="383"/>
      <c r="H3" s="383"/>
      <c r="I3" s="383"/>
      <c r="J3" s="383"/>
      <c r="K3" s="383"/>
      <c r="L3" s="383"/>
    </row>
    <row r="4" spans="2:12" ht="20.5" x14ac:dyDescent="0.65">
      <c r="B4" s="382" t="s">
        <v>309</v>
      </c>
      <c r="C4" s="382"/>
      <c r="D4" s="382"/>
      <c r="E4" s="382"/>
      <c r="F4" s="382"/>
      <c r="G4" s="382"/>
      <c r="H4" s="382"/>
      <c r="I4" s="382"/>
      <c r="J4" s="382"/>
      <c r="K4" s="382"/>
      <c r="L4" s="382"/>
    </row>
    <row r="5" spans="2:12" ht="12.65" customHeight="1" x14ac:dyDescent="0.65">
      <c r="B5" s="178"/>
      <c r="C5" s="178"/>
      <c r="D5" s="178"/>
      <c r="E5" s="178"/>
      <c r="F5" s="179"/>
      <c r="G5" s="180"/>
      <c r="H5" s="178"/>
      <c r="I5" s="180"/>
      <c r="J5" s="178"/>
      <c r="K5" s="180"/>
      <c r="L5" s="178"/>
    </row>
    <row r="6" spans="2:12" ht="20.5" x14ac:dyDescent="0.65">
      <c r="B6" s="181"/>
      <c r="C6" s="181"/>
      <c r="F6" s="374" t="s">
        <v>306</v>
      </c>
      <c r="G6" s="374"/>
      <c r="H6" s="374"/>
      <c r="I6" s="374"/>
      <c r="J6" s="374"/>
      <c r="K6" s="374"/>
      <c r="L6" s="374"/>
    </row>
    <row r="7" spans="2:12" ht="20.5" x14ac:dyDescent="0.65">
      <c r="B7" s="181"/>
      <c r="C7" s="181"/>
      <c r="F7" s="375" t="s">
        <v>2</v>
      </c>
      <c r="G7" s="375"/>
      <c r="H7" s="375"/>
      <c r="J7" s="374" t="s">
        <v>3</v>
      </c>
      <c r="K7" s="374"/>
      <c r="L7" s="374"/>
    </row>
    <row r="8" spans="2:12" ht="20.5" x14ac:dyDescent="0.65">
      <c r="B8" s="181"/>
      <c r="C8" s="181"/>
      <c r="F8" s="374" t="s">
        <v>313</v>
      </c>
      <c r="G8" s="374"/>
      <c r="H8" s="374"/>
      <c r="I8" s="374"/>
      <c r="J8" s="374"/>
      <c r="K8" s="374"/>
      <c r="L8" s="374"/>
    </row>
    <row r="9" spans="2:12" ht="20.5" x14ac:dyDescent="0.65">
      <c r="D9" s="182"/>
      <c r="E9" s="182"/>
      <c r="F9" s="183">
        <v>2568</v>
      </c>
      <c r="G9" s="184"/>
      <c r="H9" s="183">
        <v>2567</v>
      </c>
      <c r="I9" s="185"/>
      <c r="J9" s="183">
        <v>2568</v>
      </c>
      <c r="K9" s="184"/>
      <c r="L9" s="183">
        <v>2567</v>
      </c>
    </row>
    <row r="10" spans="2:12" ht="10.75" customHeight="1" x14ac:dyDescent="0.65">
      <c r="D10" s="182"/>
      <c r="E10" s="182"/>
      <c r="F10" s="186"/>
      <c r="G10" s="184"/>
      <c r="H10" s="186"/>
      <c r="I10" s="185"/>
      <c r="J10" s="186"/>
      <c r="K10" s="184"/>
      <c r="L10" s="186"/>
    </row>
    <row r="11" spans="2:12" ht="20.5" x14ac:dyDescent="0.65">
      <c r="B11" s="187" t="s">
        <v>137</v>
      </c>
      <c r="C11" s="187"/>
      <c r="H11" s="22"/>
    </row>
    <row r="12" spans="2:12" x14ac:dyDescent="0.6">
      <c r="B12" s="174" t="s">
        <v>316</v>
      </c>
      <c r="E12" s="188"/>
      <c r="F12" s="80">
        <f>'PL 12 M'!F78</f>
        <v>-636586315.17999983</v>
      </c>
      <c r="G12" s="93"/>
      <c r="H12" s="90">
        <f>'PL 12 M'!H78</f>
        <v>-40397083.040000111</v>
      </c>
      <c r="I12" s="90"/>
      <c r="J12" s="90">
        <f>'PL 12 M'!J78</f>
        <v>-59467851.830000043</v>
      </c>
      <c r="K12" s="90"/>
      <c r="L12" s="90">
        <f>'PL 12 M'!L78</f>
        <v>-69202647.280000031</v>
      </c>
    </row>
    <row r="13" spans="2:12" x14ac:dyDescent="0.6">
      <c r="B13" s="189" t="s">
        <v>138</v>
      </c>
      <c r="C13" s="189"/>
      <c r="E13" s="11"/>
      <c r="F13" s="46"/>
      <c r="G13" s="63"/>
      <c r="H13" s="62"/>
      <c r="I13" s="62"/>
      <c r="J13" s="62"/>
      <c r="K13" s="62"/>
      <c r="L13" s="62"/>
    </row>
    <row r="14" spans="2:12" x14ac:dyDescent="0.6">
      <c r="B14" s="175"/>
      <c r="C14" s="174" t="s">
        <v>139</v>
      </c>
      <c r="E14" s="11"/>
      <c r="F14" s="80">
        <v>103335109.88</v>
      </c>
      <c r="G14" s="93"/>
      <c r="H14" s="90">
        <v>112317403.23</v>
      </c>
      <c r="I14" s="90"/>
      <c r="J14" s="90">
        <v>919625.34</v>
      </c>
      <c r="K14" s="90"/>
      <c r="L14" s="90">
        <v>4403417.4400000004</v>
      </c>
    </row>
    <row r="15" spans="2:12" x14ac:dyDescent="0.6">
      <c r="B15" s="175"/>
      <c r="C15" s="174" t="s">
        <v>140</v>
      </c>
      <c r="E15" s="11"/>
      <c r="F15" s="80">
        <v>4615822.6399999997</v>
      </c>
      <c r="G15" s="93"/>
      <c r="H15" s="90">
        <v>10439641.560000001</v>
      </c>
      <c r="I15" s="90"/>
      <c r="J15" s="90">
        <v>2497552.65</v>
      </c>
      <c r="K15" s="90"/>
      <c r="L15" s="90">
        <v>8611049.0099999998</v>
      </c>
    </row>
    <row r="16" spans="2:12" x14ac:dyDescent="0.6">
      <c r="B16" s="175"/>
      <c r="C16" s="174" t="s">
        <v>328</v>
      </c>
      <c r="E16" s="11"/>
      <c r="F16" s="80">
        <v>369341524.73000002</v>
      </c>
      <c r="G16" s="93"/>
      <c r="H16" s="90">
        <v>0</v>
      </c>
      <c r="I16" s="90"/>
      <c r="J16" s="90">
        <v>0</v>
      </c>
      <c r="K16" s="90"/>
      <c r="L16" s="90">
        <v>0</v>
      </c>
    </row>
    <row r="17" spans="2:12" x14ac:dyDescent="0.6">
      <c r="B17" s="175"/>
      <c r="C17" s="174" t="s">
        <v>403</v>
      </c>
      <c r="E17" s="11"/>
      <c r="F17" s="90">
        <v>0</v>
      </c>
      <c r="G17" s="93"/>
      <c r="H17" s="90">
        <v>0</v>
      </c>
      <c r="I17" s="90"/>
      <c r="J17" s="90">
        <v>14200000</v>
      </c>
      <c r="K17" s="90"/>
      <c r="L17" s="90">
        <v>61500000</v>
      </c>
    </row>
    <row r="18" spans="2:12" x14ac:dyDescent="0.6">
      <c r="B18" s="175"/>
      <c r="C18" s="174" t="s">
        <v>244</v>
      </c>
      <c r="E18" s="11"/>
      <c r="F18" s="90">
        <v>0</v>
      </c>
      <c r="G18" s="93"/>
      <c r="H18" s="90">
        <v>5000000</v>
      </c>
      <c r="I18" s="90"/>
      <c r="J18" s="90">
        <v>0</v>
      </c>
      <c r="K18" s="90"/>
      <c r="L18" s="90">
        <v>5000000</v>
      </c>
    </row>
    <row r="19" spans="2:12" hidden="1" x14ac:dyDescent="0.6">
      <c r="B19" s="175"/>
      <c r="C19" s="174" t="s">
        <v>265</v>
      </c>
      <c r="E19" s="11"/>
      <c r="F19" s="90">
        <v>0</v>
      </c>
      <c r="G19" s="93"/>
      <c r="H19" s="90"/>
      <c r="I19" s="90"/>
      <c r="J19" s="90">
        <v>0</v>
      </c>
      <c r="K19" s="90"/>
      <c r="L19" s="90"/>
    </row>
    <row r="20" spans="2:12" x14ac:dyDescent="0.6">
      <c r="B20" s="175"/>
      <c r="C20" s="174" t="s">
        <v>201</v>
      </c>
      <c r="E20" s="11"/>
      <c r="F20" s="90">
        <v>0</v>
      </c>
      <c r="G20" s="93"/>
      <c r="H20" s="90">
        <v>81686642</v>
      </c>
      <c r="I20" s="90"/>
      <c r="J20" s="90">
        <v>0</v>
      </c>
      <c r="K20" s="90"/>
      <c r="L20" s="90">
        <v>0</v>
      </c>
    </row>
    <row r="21" spans="2:12" x14ac:dyDescent="0.6">
      <c r="B21" s="175"/>
      <c r="C21" s="174" t="s">
        <v>141</v>
      </c>
      <c r="E21" s="11"/>
      <c r="F21" s="80">
        <v>1782098.65</v>
      </c>
      <c r="G21" s="93"/>
      <c r="H21" s="90">
        <v>4034376.5</v>
      </c>
      <c r="I21" s="90"/>
      <c r="J21" s="90">
        <v>1782098.65</v>
      </c>
      <c r="K21" s="90"/>
      <c r="L21" s="90">
        <v>4034376.5</v>
      </c>
    </row>
    <row r="22" spans="2:12" x14ac:dyDescent="0.6">
      <c r="B22" s="175"/>
      <c r="C22" s="174" t="s">
        <v>379</v>
      </c>
      <c r="E22" s="11"/>
      <c r="F22" s="80">
        <v>-50000</v>
      </c>
      <c r="G22" s="93"/>
      <c r="H22" s="90">
        <v>-186620</v>
      </c>
      <c r="I22" s="90"/>
      <c r="J22" s="90">
        <v>-50000</v>
      </c>
      <c r="K22" s="90"/>
      <c r="L22" s="90">
        <v>-186620</v>
      </c>
    </row>
    <row r="23" spans="2:12" x14ac:dyDescent="0.6">
      <c r="B23" s="175"/>
      <c r="C23" s="190" t="s">
        <v>294</v>
      </c>
      <c r="E23" s="11"/>
      <c r="F23" s="80">
        <v>48663889.119999997</v>
      </c>
      <c r="G23" s="93"/>
      <c r="H23" s="90">
        <v>995954.19</v>
      </c>
      <c r="I23" s="90"/>
      <c r="J23" s="90">
        <v>89468227.290000007</v>
      </c>
      <c r="K23" s="90"/>
      <c r="L23" s="90">
        <v>10588180.17</v>
      </c>
    </row>
    <row r="24" spans="2:12" x14ac:dyDescent="0.6">
      <c r="B24" s="175"/>
      <c r="C24" s="190" t="s">
        <v>142</v>
      </c>
      <c r="E24" s="11"/>
      <c r="F24" s="90">
        <v>0</v>
      </c>
      <c r="G24" s="93"/>
      <c r="H24" s="90">
        <v>34870</v>
      </c>
      <c r="I24" s="90"/>
      <c r="J24" s="90">
        <v>0</v>
      </c>
      <c r="K24" s="90"/>
      <c r="L24" s="90">
        <v>34870</v>
      </c>
    </row>
    <row r="25" spans="2:12" hidden="1" x14ac:dyDescent="0.6">
      <c r="B25" s="175"/>
      <c r="C25" s="190" t="s">
        <v>143</v>
      </c>
      <c r="E25" s="11"/>
      <c r="F25" s="80"/>
      <c r="G25" s="93"/>
      <c r="H25" s="90">
        <v>0</v>
      </c>
      <c r="I25" s="90"/>
      <c r="J25" s="90"/>
      <c r="K25" s="90"/>
      <c r="L25" s="90"/>
    </row>
    <row r="26" spans="2:12" x14ac:dyDescent="0.6">
      <c r="B26" s="175"/>
      <c r="C26" s="190" t="s">
        <v>144</v>
      </c>
      <c r="E26" s="11"/>
      <c r="F26" s="90">
        <v>0</v>
      </c>
      <c r="G26" s="93"/>
      <c r="H26" s="90">
        <v>1428490.14</v>
      </c>
      <c r="I26" s="90"/>
      <c r="J26" s="90">
        <v>0</v>
      </c>
      <c r="K26" s="90"/>
      <c r="L26" s="90">
        <v>1428490.14</v>
      </c>
    </row>
    <row r="27" spans="2:12" x14ac:dyDescent="0.6">
      <c r="B27" s="175"/>
      <c r="C27" s="190" t="s">
        <v>145</v>
      </c>
      <c r="E27" s="12"/>
      <c r="F27" s="80">
        <v>932700.98</v>
      </c>
      <c r="G27" s="93"/>
      <c r="H27" s="90">
        <v>903945.35</v>
      </c>
      <c r="I27" s="90"/>
      <c r="J27" s="90">
        <v>311363.34000000003</v>
      </c>
      <c r="K27" s="90"/>
      <c r="L27" s="90">
        <v>292852.78999999998</v>
      </c>
    </row>
    <row r="28" spans="2:12" x14ac:dyDescent="0.6">
      <c r="B28" s="175"/>
      <c r="C28" s="190" t="s">
        <v>329</v>
      </c>
      <c r="E28" s="12"/>
      <c r="F28" s="80">
        <v>-454597.53</v>
      </c>
      <c r="G28" s="93"/>
      <c r="H28" s="90">
        <v>0</v>
      </c>
      <c r="I28" s="90"/>
      <c r="J28" s="90">
        <v>-454597.53</v>
      </c>
      <c r="K28" s="90"/>
      <c r="L28" s="90">
        <v>0</v>
      </c>
    </row>
    <row r="29" spans="2:12" x14ac:dyDescent="0.6">
      <c r="B29" s="175"/>
      <c r="C29" s="190" t="s">
        <v>146</v>
      </c>
      <c r="E29" s="12"/>
      <c r="F29" s="80">
        <v>19178804.809999999</v>
      </c>
      <c r="G29" s="93"/>
      <c r="H29" s="90">
        <v>-14618661.210000001</v>
      </c>
      <c r="I29" s="90"/>
      <c r="J29" s="90">
        <v>-165310.34</v>
      </c>
      <c r="K29" s="90"/>
      <c r="L29" s="90">
        <v>1777.8</v>
      </c>
    </row>
    <row r="30" spans="2:12" x14ac:dyDescent="0.6">
      <c r="B30" s="175"/>
      <c r="C30" s="190" t="s">
        <v>376</v>
      </c>
      <c r="E30" s="12"/>
      <c r="F30" s="80">
        <v>-1399802.75</v>
      </c>
      <c r="G30" s="93"/>
      <c r="H30" s="90">
        <v>8821949.5600000005</v>
      </c>
      <c r="I30" s="90"/>
      <c r="J30" s="90">
        <v>50550.77</v>
      </c>
      <c r="K30" s="90"/>
      <c r="L30" s="90">
        <v>26773112.129999999</v>
      </c>
    </row>
    <row r="31" spans="2:12" hidden="1" x14ac:dyDescent="0.6">
      <c r="B31" s="175"/>
      <c r="C31" s="190" t="s">
        <v>147</v>
      </c>
      <c r="E31" s="12"/>
      <c r="F31" s="80"/>
      <c r="G31" s="93"/>
      <c r="H31" s="90"/>
      <c r="I31" s="90"/>
      <c r="J31" s="90"/>
      <c r="K31" s="90"/>
      <c r="L31" s="90"/>
    </row>
    <row r="32" spans="2:12" hidden="1" x14ac:dyDescent="0.6">
      <c r="B32" s="175"/>
      <c r="C32" s="190" t="s">
        <v>148</v>
      </c>
      <c r="E32" s="12"/>
      <c r="F32" s="80"/>
      <c r="G32" s="93"/>
      <c r="H32" s="90"/>
      <c r="I32" s="90"/>
      <c r="J32" s="90"/>
      <c r="K32" s="90"/>
      <c r="L32" s="90"/>
    </row>
    <row r="33" spans="2:12" x14ac:dyDescent="0.6">
      <c r="B33" s="175"/>
      <c r="C33" s="190" t="s">
        <v>149</v>
      </c>
      <c r="E33" s="12"/>
      <c r="F33" s="90">
        <v>0</v>
      </c>
      <c r="G33" s="93"/>
      <c r="H33" s="90">
        <v>-17830300.780000001</v>
      </c>
      <c r="I33" s="90"/>
      <c r="J33" s="90">
        <v>0</v>
      </c>
      <c r="K33" s="90"/>
      <c r="L33" s="90">
        <v>-27300000</v>
      </c>
    </row>
    <row r="34" spans="2:12" x14ac:dyDescent="0.6">
      <c r="B34" s="175"/>
      <c r="C34" s="190" t="s">
        <v>283</v>
      </c>
      <c r="E34" s="12"/>
      <c r="F34" s="80">
        <v>75699999</v>
      </c>
      <c r="G34" s="93"/>
      <c r="H34" s="90">
        <v>-14025407.58</v>
      </c>
      <c r="I34" s="90"/>
      <c r="J34" s="90">
        <v>-1</v>
      </c>
      <c r="K34" s="90"/>
      <c r="L34" s="90">
        <v>0</v>
      </c>
    </row>
    <row r="35" spans="2:12" hidden="1" x14ac:dyDescent="0.6">
      <c r="B35" s="175"/>
      <c r="C35" s="190" t="s">
        <v>211</v>
      </c>
      <c r="E35" s="12"/>
      <c r="F35" s="80"/>
      <c r="G35" s="93"/>
      <c r="H35" s="90"/>
      <c r="I35" s="90"/>
      <c r="J35" s="90"/>
      <c r="K35" s="90"/>
      <c r="L35" s="90"/>
    </row>
    <row r="36" spans="2:12" hidden="1" x14ac:dyDescent="0.6">
      <c r="B36" s="175"/>
      <c r="C36" s="190" t="s">
        <v>292</v>
      </c>
      <c r="E36" s="12"/>
      <c r="F36" s="80"/>
      <c r="G36" s="93"/>
      <c r="H36" s="90"/>
      <c r="I36" s="90"/>
      <c r="J36" s="90"/>
      <c r="K36" s="90"/>
      <c r="L36" s="90"/>
    </row>
    <row r="37" spans="2:12" x14ac:dyDescent="0.6">
      <c r="B37" s="175"/>
      <c r="C37" s="190" t="s">
        <v>317</v>
      </c>
      <c r="E37" s="12"/>
      <c r="F37" s="80">
        <v>0</v>
      </c>
      <c r="G37" s="93"/>
      <c r="H37" s="90">
        <v>1402920.47</v>
      </c>
      <c r="I37" s="90"/>
      <c r="J37" s="90">
        <v>0</v>
      </c>
      <c r="K37" s="90"/>
      <c r="L37" s="90">
        <v>0</v>
      </c>
    </row>
    <row r="38" spans="2:12" x14ac:dyDescent="0.6">
      <c r="B38" s="175"/>
      <c r="C38" s="190" t="s">
        <v>374</v>
      </c>
      <c r="E38" s="191"/>
      <c r="F38" s="74">
        <v>6872822.5300000003</v>
      </c>
      <c r="G38" s="192"/>
      <c r="H38" s="90">
        <v>0</v>
      </c>
      <c r="I38" s="193"/>
      <c r="J38" s="90">
        <v>0</v>
      </c>
      <c r="K38" s="193"/>
      <c r="L38" s="90">
        <v>0</v>
      </c>
    </row>
    <row r="39" spans="2:12" x14ac:dyDescent="0.6">
      <c r="B39" s="175"/>
      <c r="C39" s="190" t="s">
        <v>375</v>
      </c>
      <c r="E39" s="12"/>
      <c r="F39" s="80">
        <v>-94192.19</v>
      </c>
      <c r="G39" s="93"/>
      <c r="H39" s="90">
        <v>-71185.08</v>
      </c>
      <c r="I39" s="90"/>
      <c r="J39" s="90">
        <v>-35071.72</v>
      </c>
      <c r="K39" s="90"/>
      <c r="L39" s="90">
        <v>-71185.08</v>
      </c>
    </row>
    <row r="40" spans="2:12" x14ac:dyDescent="0.6">
      <c r="B40" s="175"/>
      <c r="C40" s="190" t="s">
        <v>370</v>
      </c>
      <c r="E40" s="11"/>
      <c r="F40" s="80">
        <v>69495765.609999999</v>
      </c>
      <c r="G40" s="93"/>
      <c r="H40" s="90">
        <v>0</v>
      </c>
      <c r="I40" s="90"/>
      <c r="J40" s="90">
        <v>0</v>
      </c>
      <c r="K40" s="90"/>
      <c r="L40" s="90">
        <v>0</v>
      </c>
    </row>
    <row r="41" spans="2:12" x14ac:dyDescent="0.6">
      <c r="B41" s="175"/>
      <c r="C41" s="190" t="s">
        <v>150</v>
      </c>
      <c r="D41" s="190"/>
      <c r="E41" s="190"/>
      <c r="F41" s="80">
        <v>1514209.14</v>
      </c>
      <c r="G41" s="93"/>
      <c r="H41" s="90">
        <v>1250216.18</v>
      </c>
      <c r="I41" s="90"/>
      <c r="J41" s="90">
        <v>0</v>
      </c>
      <c r="K41" s="90"/>
      <c r="L41" s="90">
        <v>0</v>
      </c>
    </row>
    <row r="42" spans="2:12" hidden="1" x14ac:dyDescent="0.6">
      <c r="B42" s="175"/>
      <c r="C42" s="190" t="s">
        <v>151</v>
      </c>
      <c r="D42" s="190"/>
      <c r="E42" s="190"/>
      <c r="F42" s="80"/>
      <c r="G42" s="93"/>
      <c r="H42" s="90">
        <v>0</v>
      </c>
      <c r="I42" s="90"/>
      <c r="J42" s="90"/>
      <c r="K42" s="90"/>
      <c r="L42" s="90">
        <v>0</v>
      </c>
    </row>
    <row r="43" spans="2:12" x14ac:dyDescent="0.6">
      <c r="B43" s="175"/>
      <c r="C43" s="190" t="s">
        <v>152</v>
      </c>
      <c r="E43" s="12"/>
      <c r="F43" s="80">
        <v>-60035888.630000003</v>
      </c>
      <c r="G43" s="93"/>
      <c r="H43" s="90">
        <v>-75564569.019999996</v>
      </c>
      <c r="I43" s="90"/>
      <c r="J43" s="90">
        <v>-90104147.010000005</v>
      </c>
      <c r="K43" s="90"/>
      <c r="L43" s="90">
        <v>-99661883.739999995</v>
      </c>
    </row>
    <row r="44" spans="2:12" x14ac:dyDescent="0.6">
      <c r="B44" s="175"/>
      <c r="C44" s="190" t="s">
        <v>153</v>
      </c>
      <c r="D44" s="190"/>
      <c r="E44" s="190"/>
      <c r="F44" s="80">
        <v>50584632.060000002</v>
      </c>
      <c r="G44" s="93"/>
      <c r="H44" s="90">
        <v>54760298.899999999</v>
      </c>
      <c r="I44" s="90"/>
      <c r="J44" s="90">
        <v>20220635.18</v>
      </c>
      <c r="K44" s="90"/>
      <c r="L44" s="90">
        <v>17868187.010000002</v>
      </c>
    </row>
    <row r="45" spans="2:12" x14ac:dyDescent="0.6">
      <c r="B45" s="175"/>
      <c r="C45" s="190" t="s">
        <v>154</v>
      </c>
      <c r="D45" s="190"/>
      <c r="E45" s="190"/>
      <c r="F45" s="94">
        <v>-2249834.14</v>
      </c>
      <c r="G45" s="93"/>
      <c r="H45" s="91">
        <v>-19082512.859999999</v>
      </c>
      <c r="I45" s="90"/>
      <c r="J45" s="91">
        <v>0</v>
      </c>
      <c r="K45" s="90"/>
      <c r="L45" s="91">
        <v>0</v>
      </c>
    </row>
    <row r="46" spans="2:12" x14ac:dyDescent="0.6">
      <c r="B46" s="189" t="s">
        <v>155</v>
      </c>
      <c r="C46" s="189"/>
      <c r="D46" s="189"/>
      <c r="E46" s="11"/>
      <c r="F46" s="194"/>
      <c r="G46" s="195"/>
      <c r="H46" s="194"/>
      <c r="I46" s="64"/>
      <c r="J46" s="194"/>
      <c r="K46" s="64"/>
      <c r="L46" s="21"/>
    </row>
    <row r="47" spans="2:12" x14ac:dyDescent="0.6">
      <c r="B47" s="175"/>
      <c r="C47" s="189" t="s">
        <v>156</v>
      </c>
      <c r="E47" s="11"/>
      <c r="F47" s="80">
        <f>SUM(F12:F45)</f>
        <v>51146748.73000019</v>
      </c>
      <c r="G47" s="93"/>
      <c r="H47" s="90">
        <f>SUM(H12:H45)</f>
        <v>101300368.50999983</v>
      </c>
      <c r="I47" s="90"/>
      <c r="J47" s="90">
        <f>SUM(J12:J45)</f>
        <v>-20826926.210000038</v>
      </c>
      <c r="K47" s="90"/>
      <c r="L47" s="90">
        <f>SUM(L12:L45)</f>
        <v>-55886023.110000029</v>
      </c>
    </row>
    <row r="48" spans="2:12" x14ac:dyDescent="0.6">
      <c r="B48" s="175"/>
      <c r="C48" s="189"/>
      <c r="E48" s="11"/>
      <c r="F48" s="80"/>
      <c r="G48" s="93"/>
      <c r="H48" s="90"/>
      <c r="I48" s="90"/>
      <c r="J48" s="90"/>
      <c r="K48" s="90"/>
      <c r="L48" s="90"/>
    </row>
    <row r="49" spans="1:14" x14ac:dyDescent="0.6">
      <c r="B49" s="175"/>
      <c r="C49" s="189"/>
      <c r="E49" s="11"/>
      <c r="F49" s="196"/>
      <c r="G49" s="197"/>
      <c r="H49" s="196"/>
      <c r="I49" s="19"/>
      <c r="J49" s="196"/>
      <c r="K49" s="19"/>
      <c r="L49" s="196"/>
    </row>
    <row r="50" spans="1:14" x14ac:dyDescent="0.6">
      <c r="B50" s="175"/>
      <c r="C50" s="189"/>
      <c r="E50" s="11"/>
      <c r="F50" s="196"/>
      <c r="G50" s="197"/>
      <c r="H50" s="196"/>
      <c r="I50" s="19"/>
      <c r="J50" s="196"/>
      <c r="K50" s="19"/>
      <c r="L50" s="196"/>
    </row>
    <row r="51" spans="1:14" x14ac:dyDescent="0.6">
      <c r="B51" s="175"/>
      <c r="C51" s="189"/>
      <c r="E51" s="11"/>
      <c r="F51" s="196"/>
      <c r="G51" s="197"/>
      <c r="H51" s="196"/>
      <c r="I51" s="19"/>
      <c r="J51" s="196"/>
      <c r="K51" s="19"/>
      <c r="L51" s="196"/>
    </row>
    <row r="52" spans="1:14" s="198" customFormat="1" x14ac:dyDescent="0.6">
      <c r="B52" s="377" t="s">
        <v>411</v>
      </c>
      <c r="C52" s="377"/>
      <c r="D52" s="377"/>
      <c r="E52" s="377"/>
      <c r="F52" s="377"/>
      <c r="G52" s="377"/>
      <c r="H52" s="377"/>
      <c r="I52" s="377"/>
      <c r="J52" s="377"/>
      <c r="K52" s="377"/>
      <c r="L52" s="377"/>
    </row>
    <row r="53" spans="1:14" s="198" customFormat="1" x14ac:dyDescent="0.6">
      <c r="B53" s="378" t="s">
        <v>412</v>
      </c>
      <c r="C53" s="378"/>
      <c r="D53" s="378"/>
      <c r="E53" s="378"/>
      <c r="F53" s="378"/>
      <c r="G53" s="378"/>
      <c r="H53" s="378"/>
      <c r="I53" s="378"/>
      <c r="J53" s="378"/>
      <c r="K53" s="378"/>
      <c r="L53" s="378"/>
    </row>
    <row r="54" spans="1:14" ht="12.65" customHeight="1" x14ac:dyDescent="0.65">
      <c r="A54" s="199"/>
      <c r="B54" s="14"/>
      <c r="C54" s="200"/>
      <c r="D54" s="33"/>
      <c r="E54" s="33"/>
      <c r="F54" s="201"/>
      <c r="G54" s="202"/>
      <c r="H54" s="201"/>
      <c r="I54" s="203"/>
      <c r="J54" s="201"/>
      <c r="K54" s="204"/>
      <c r="L54" s="205"/>
    </row>
    <row r="55" spans="1:14" x14ac:dyDescent="0.6">
      <c r="B55" s="379" t="s">
        <v>410</v>
      </c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17"/>
      <c r="N55" s="17"/>
    </row>
    <row r="56" spans="1:14" x14ac:dyDescent="0.6">
      <c r="B56" s="33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7"/>
      <c r="N56" s="17"/>
    </row>
    <row r="57" spans="1:14" ht="20.5" x14ac:dyDescent="0.65">
      <c r="B57" s="382" t="s">
        <v>0</v>
      </c>
      <c r="C57" s="382"/>
      <c r="D57" s="382"/>
      <c r="E57" s="382"/>
      <c r="F57" s="382"/>
      <c r="G57" s="382"/>
      <c r="H57" s="382"/>
      <c r="I57" s="382"/>
      <c r="J57" s="382"/>
      <c r="K57" s="382"/>
      <c r="L57" s="382"/>
    </row>
    <row r="58" spans="1:14" ht="20.5" x14ac:dyDescent="0.6">
      <c r="B58" s="383" t="s">
        <v>169</v>
      </c>
      <c r="C58" s="383"/>
      <c r="D58" s="383"/>
      <c r="E58" s="383"/>
      <c r="F58" s="383"/>
      <c r="G58" s="383"/>
      <c r="H58" s="383"/>
      <c r="I58" s="383"/>
      <c r="J58" s="383"/>
      <c r="K58" s="383"/>
      <c r="L58" s="383"/>
    </row>
    <row r="59" spans="1:14" ht="20.5" x14ac:dyDescent="0.65">
      <c r="B59" s="382" t="s">
        <v>309</v>
      </c>
      <c r="C59" s="382"/>
      <c r="D59" s="382"/>
      <c r="E59" s="382"/>
      <c r="F59" s="382"/>
      <c r="G59" s="382"/>
      <c r="H59" s="382"/>
      <c r="I59" s="382"/>
      <c r="J59" s="382"/>
      <c r="K59" s="382"/>
      <c r="L59" s="382"/>
    </row>
    <row r="60" spans="1:14" ht="20.5" x14ac:dyDescent="0.65">
      <c r="B60" s="181"/>
      <c r="C60" s="181"/>
      <c r="F60" s="374" t="str">
        <f>+F6</f>
        <v>บาท</v>
      </c>
      <c r="G60" s="374"/>
      <c r="H60" s="374"/>
      <c r="I60" s="374"/>
      <c r="J60" s="374"/>
      <c r="K60" s="374"/>
      <c r="L60" s="374"/>
    </row>
    <row r="61" spans="1:14" ht="20.5" x14ac:dyDescent="0.65">
      <c r="B61" s="181"/>
      <c r="C61" s="181"/>
      <c r="F61" s="375" t="s">
        <v>2</v>
      </c>
      <c r="G61" s="375"/>
      <c r="H61" s="375"/>
      <c r="J61" s="374" t="s">
        <v>3</v>
      </c>
      <c r="K61" s="374"/>
      <c r="L61" s="374"/>
    </row>
    <row r="62" spans="1:14" ht="20.25" customHeight="1" x14ac:dyDescent="0.65">
      <c r="B62" s="181"/>
      <c r="C62" s="181"/>
      <c r="F62" s="374" t="s">
        <v>313</v>
      </c>
      <c r="G62" s="374"/>
      <c r="H62" s="374"/>
      <c r="I62" s="374"/>
      <c r="J62" s="374"/>
      <c r="K62" s="374"/>
      <c r="L62" s="374"/>
    </row>
    <row r="63" spans="1:14" ht="20.5" x14ac:dyDescent="0.65">
      <c r="D63" s="182"/>
      <c r="E63" s="182"/>
      <c r="F63" s="183">
        <v>2568</v>
      </c>
      <c r="G63" s="184"/>
      <c r="H63" s="183">
        <v>2567</v>
      </c>
      <c r="I63" s="185"/>
      <c r="J63" s="183">
        <v>2568</v>
      </c>
      <c r="K63" s="184"/>
      <c r="L63" s="183">
        <v>2567</v>
      </c>
    </row>
    <row r="64" spans="1:14" ht="11.5" customHeight="1" x14ac:dyDescent="0.65">
      <c r="D64" s="182"/>
      <c r="E64" s="182"/>
      <c r="F64" s="186"/>
      <c r="G64" s="184"/>
      <c r="H64" s="186"/>
      <c r="I64" s="185"/>
      <c r="J64" s="186"/>
      <c r="K64" s="184"/>
      <c r="L64" s="186"/>
    </row>
    <row r="65" spans="2:12" x14ac:dyDescent="0.6">
      <c r="B65" s="189" t="s">
        <v>157</v>
      </c>
      <c r="C65" s="189"/>
      <c r="E65" s="11"/>
      <c r="F65" s="196"/>
      <c r="G65" s="197"/>
      <c r="H65" s="196"/>
      <c r="I65" s="19"/>
      <c r="J65" s="196"/>
      <c r="K65" s="19"/>
      <c r="L65" s="21"/>
    </row>
    <row r="66" spans="2:12" x14ac:dyDescent="0.6">
      <c r="B66" s="175"/>
      <c r="C66" s="174" t="s">
        <v>330</v>
      </c>
      <c r="E66" s="176"/>
      <c r="F66" s="18">
        <v>36813482.950000003</v>
      </c>
      <c r="G66" s="195"/>
      <c r="H66" s="18">
        <f>-23580630.8</f>
        <v>-23580630.800000001</v>
      </c>
      <c r="I66" s="206"/>
      <c r="J66" s="18">
        <v>-9486690.1699999999</v>
      </c>
      <c r="K66" s="18"/>
      <c r="L66" s="18">
        <f>9255023.67</f>
        <v>9255023.6699999999</v>
      </c>
    </row>
    <row r="67" spans="2:12" x14ac:dyDescent="0.6">
      <c r="B67" s="175"/>
      <c r="C67" s="15" t="s">
        <v>158</v>
      </c>
      <c r="E67" s="176"/>
      <c r="F67" s="18">
        <v>0</v>
      </c>
      <c r="G67" s="195"/>
      <c r="H67" s="18">
        <v>20000000</v>
      </c>
      <c r="I67" s="206"/>
      <c r="J67" s="18">
        <v>0</v>
      </c>
      <c r="K67" s="18"/>
      <c r="L67" s="18">
        <v>0</v>
      </c>
    </row>
    <row r="68" spans="2:12" hidden="1" x14ac:dyDescent="0.6">
      <c r="B68" s="175"/>
      <c r="C68" s="15" t="s">
        <v>299</v>
      </c>
      <c r="E68" s="176"/>
      <c r="F68" s="18"/>
      <c r="G68" s="195"/>
      <c r="H68" s="18"/>
      <c r="I68" s="206"/>
      <c r="J68" s="18">
        <v>0</v>
      </c>
      <c r="K68" s="18"/>
      <c r="L68" s="18"/>
    </row>
    <row r="69" spans="2:12" x14ac:dyDescent="0.6">
      <c r="B69" s="175"/>
      <c r="C69" s="15" t="s">
        <v>252</v>
      </c>
      <c r="E69" s="176"/>
      <c r="F69" s="18">
        <v>-12932535.199999999</v>
      </c>
      <c r="G69" s="195"/>
      <c r="H69" s="18">
        <v>0</v>
      </c>
      <c r="I69" s="206"/>
      <c r="J69" s="18">
        <v>0</v>
      </c>
      <c r="K69" s="18"/>
      <c r="L69" s="18">
        <v>0</v>
      </c>
    </row>
    <row r="70" spans="2:12" hidden="1" x14ac:dyDescent="0.6">
      <c r="B70" s="175"/>
      <c r="C70" s="15" t="s">
        <v>302</v>
      </c>
      <c r="E70" s="176"/>
      <c r="F70" s="18"/>
      <c r="G70" s="195"/>
      <c r="H70" s="18"/>
      <c r="I70" s="206"/>
      <c r="J70" s="18">
        <v>0</v>
      </c>
      <c r="K70" s="18"/>
      <c r="L70" s="18"/>
    </row>
    <row r="71" spans="2:12" hidden="1" x14ac:dyDescent="0.6">
      <c r="B71" s="175"/>
      <c r="C71" s="15" t="s">
        <v>331</v>
      </c>
      <c r="E71" s="176"/>
      <c r="F71" s="18">
        <v>0</v>
      </c>
      <c r="G71" s="195"/>
      <c r="H71" s="18"/>
      <c r="I71" s="206"/>
      <c r="J71" s="18">
        <v>0</v>
      </c>
      <c r="K71" s="18"/>
      <c r="L71" s="18"/>
    </row>
    <row r="72" spans="2:12" x14ac:dyDescent="0.6">
      <c r="B72" s="175"/>
      <c r="C72" s="174" t="s">
        <v>13</v>
      </c>
      <c r="D72" s="207"/>
      <c r="E72" s="208"/>
      <c r="F72" s="18">
        <v>8694.34</v>
      </c>
      <c r="G72" s="18"/>
      <c r="H72" s="18">
        <v>-11131857.43</v>
      </c>
      <c r="I72" s="206"/>
      <c r="J72" s="18">
        <v>0</v>
      </c>
      <c r="K72" s="18"/>
      <c r="L72" s="18">
        <v>0</v>
      </c>
    </row>
    <row r="73" spans="2:12" x14ac:dyDescent="0.6">
      <c r="B73" s="175"/>
      <c r="C73" s="174" t="s">
        <v>14</v>
      </c>
      <c r="D73" s="207"/>
      <c r="E73" s="208"/>
      <c r="F73" s="18">
        <v>-705777.68</v>
      </c>
      <c r="G73" s="18"/>
      <c r="H73" s="18">
        <v>0</v>
      </c>
      <c r="I73" s="206"/>
      <c r="J73" s="18">
        <v>0</v>
      </c>
      <c r="K73" s="18"/>
      <c r="L73" s="18">
        <v>0</v>
      </c>
    </row>
    <row r="74" spans="2:12" x14ac:dyDescent="0.6">
      <c r="B74" s="175"/>
      <c r="C74" s="174" t="s">
        <v>59</v>
      </c>
      <c r="D74" s="207"/>
      <c r="E74" s="208"/>
      <c r="F74" s="18">
        <v>-7838614.2300000004</v>
      </c>
      <c r="G74" s="18"/>
      <c r="H74" s="18">
        <v>14133615.57</v>
      </c>
      <c r="I74" s="206"/>
      <c r="J74" s="18">
        <v>0</v>
      </c>
      <c r="K74" s="18"/>
      <c r="L74" s="18">
        <v>0</v>
      </c>
    </row>
    <row r="75" spans="2:12" x14ac:dyDescent="0.6">
      <c r="B75" s="175"/>
      <c r="C75" s="174" t="s">
        <v>159</v>
      </c>
      <c r="E75" s="176"/>
      <c r="F75" s="18">
        <f>2261475.19+0.02</f>
        <v>2261475.21</v>
      </c>
      <c r="G75" s="195"/>
      <c r="H75" s="18">
        <v>-6437784.5899999999</v>
      </c>
      <c r="I75" s="206"/>
      <c r="J75" s="18">
        <f>890671.71</f>
        <v>890671.71</v>
      </c>
      <c r="K75" s="18"/>
      <c r="L75" s="18">
        <v>-838340.77</v>
      </c>
    </row>
    <row r="76" spans="2:12" x14ac:dyDescent="0.6">
      <c r="B76" s="175"/>
      <c r="C76" s="174" t="s">
        <v>160</v>
      </c>
      <c r="E76" s="176"/>
      <c r="F76" s="18">
        <v>-6620645.8799999999</v>
      </c>
      <c r="G76" s="195"/>
      <c r="H76" s="18">
        <v>-3210206.37</v>
      </c>
      <c r="I76" s="206"/>
      <c r="J76" s="18">
        <v>-1262408.18</v>
      </c>
      <c r="K76" s="18"/>
      <c r="L76" s="18">
        <v>-3128670.77</v>
      </c>
    </row>
    <row r="77" spans="2:12" x14ac:dyDescent="0.6">
      <c r="B77" s="175" t="s">
        <v>161</v>
      </c>
      <c r="E77" s="176"/>
      <c r="F77" s="18"/>
      <c r="G77" s="195"/>
      <c r="H77" s="18"/>
      <c r="I77" s="206"/>
      <c r="J77" s="18"/>
      <c r="K77" s="18"/>
      <c r="L77" s="18"/>
    </row>
    <row r="78" spans="2:12" x14ac:dyDescent="0.6">
      <c r="B78" s="175"/>
      <c r="C78" s="174" t="s">
        <v>332</v>
      </c>
      <c r="E78" s="176"/>
      <c r="F78" s="18">
        <v>-2481149.5600000024</v>
      </c>
      <c r="G78" s="195"/>
      <c r="H78" s="18">
        <v>-126422970.06999999</v>
      </c>
      <c r="I78" s="206"/>
      <c r="J78" s="18">
        <v>-5350809</v>
      </c>
      <c r="K78" s="18"/>
      <c r="L78" s="18">
        <v>-81980103.540000007</v>
      </c>
    </row>
    <row r="79" spans="2:12" hidden="1" x14ac:dyDescent="0.6">
      <c r="B79" s="175"/>
      <c r="C79" s="174" t="s">
        <v>212</v>
      </c>
      <c r="E79" s="176"/>
      <c r="F79" s="18">
        <v>0</v>
      </c>
      <c r="G79" s="195"/>
      <c r="H79" s="18"/>
      <c r="I79" s="206"/>
      <c r="J79" s="18"/>
      <c r="K79" s="18"/>
      <c r="L79" s="18"/>
    </row>
    <row r="80" spans="2:12" x14ac:dyDescent="0.6">
      <c r="B80" s="175"/>
      <c r="C80" s="175" t="s">
        <v>163</v>
      </c>
      <c r="E80" s="176"/>
      <c r="F80" s="195">
        <v>1155703.83</v>
      </c>
      <c r="G80" s="18"/>
      <c r="H80" s="195">
        <v>6770842.1399999997</v>
      </c>
      <c r="I80" s="206"/>
      <c r="J80" s="195">
        <v>1583095.9100000001</v>
      </c>
      <c r="K80" s="18"/>
      <c r="L80" s="195">
        <v>17815.36</v>
      </c>
    </row>
    <row r="81" spans="2:12" hidden="1" x14ac:dyDescent="0.6">
      <c r="B81" s="175"/>
      <c r="C81" s="209" t="s">
        <v>70</v>
      </c>
      <c r="E81" s="176"/>
      <c r="F81" s="195">
        <v>0</v>
      </c>
      <c r="G81" s="18"/>
      <c r="H81" s="195"/>
      <c r="I81" s="206"/>
      <c r="J81" s="195">
        <v>0</v>
      </c>
      <c r="K81" s="18"/>
      <c r="L81" s="195"/>
    </row>
    <row r="82" spans="2:12" ht="20.5" x14ac:dyDescent="0.65">
      <c r="B82" s="175"/>
      <c r="C82" s="175" t="s">
        <v>164</v>
      </c>
      <c r="D82" s="207"/>
      <c r="E82" s="208"/>
      <c r="F82" s="95">
        <v>-4013729.75</v>
      </c>
      <c r="G82" s="18"/>
      <c r="H82" s="95">
        <v>-644456.26</v>
      </c>
      <c r="I82" s="206"/>
      <c r="J82" s="95">
        <v>-4013729.75</v>
      </c>
      <c r="K82" s="210"/>
      <c r="L82" s="95">
        <v>-644454.78</v>
      </c>
    </row>
    <row r="83" spans="2:12" ht="20.5" x14ac:dyDescent="0.65">
      <c r="B83" s="211" t="s">
        <v>165</v>
      </c>
      <c r="C83" s="175"/>
      <c r="E83" s="212"/>
      <c r="F83" s="213">
        <f>SUM(F66:F82)+F47</f>
        <v>56793652.760000192</v>
      </c>
      <c r="G83" s="210"/>
      <c r="H83" s="213">
        <f>SUM(H66:H82)+H47</f>
        <v>-29223079.300000176</v>
      </c>
      <c r="I83" s="206"/>
      <c r="J83" s="213">
        <f>SUM(J66:J82)+J47</f>
        <v>-38466795.690000042</v>
      </c>
      <c r="K83" s="210"/>
      <c r="L83" s="213">
        <f>SUM(L66:L82)+L47</f>
        <v>-133204753.94000004</v>
      </c>
    </row>
    <row r="84" spans="2:12" ht="20.5" x14ac:dyDescent="0.65">
      <c r="B84" s="175"/>
      <c r="C84" s="214" t="s">
        <v>166</v>
      </c>
      <c r="E84" s="212"/>
      <c r="F84" s="194">
        <v>2303505.5299999998</v>
      </c>
      <c r="G84" s="18"/>
      <c r="H84" s="194">
        <v>4759495.6900000004</v>
      </c>
      <c r="I84" s="206"/>
      <c r="J84" s="194">
        <v>0</v>
      </c>
      <c r="K84" s="210"/>
      <c r="L84" s="194">
        <v>4690495.6900000004</v>
      </c>
    </row>
    <row r="85" spans="2:12" ht="20.5" hidden="1" x14ac:dyDescent="0.65">
      <c r="B85" s="175"/>
      <c r="C85" s="214" t="s">
        <v>167</v>
      </c>
      <c r="E85" s="212"/>
      <c r="F85" s="215">
        <v>0</v>
      </c>
      <c r="G85" s="18"/>
      <c r="H85" s="215">
        <v>0</v>
      </c>
      <c r="I85" s="206"/>
      <c r="J85" s="215">
        <v>0</v>
      </c>
      <c r="K85" s="210"/>
      <c r="L85" s="215">
        <v>0</v>
      </c>
    </row>
    <row r="86" spans="2:12" ht="20.5" x14ac:dyDescent="0.65">
      <c r="B86" s="175"/>
      <c r="C86" s="175" t="s">
        <v>154</v>
      </c>
      <c r="E86" s="212"/>
      <c r="F86" s="18">
        <v>-259179.57</v>
      </c>
      <c r="G86" s="18"/>
      <c r="H86" s="18">
        <v>-7691199.2000000002</v>
      </c>
      <c r="I86" s="206"/>
      <c r="J86" s="18">
        <v>0</v>
      </c>
      <c r="K86" s="210"/>
      <c r="L86" s="18">
        <v>0</v>
      </c>
    </row>
    <row r="87" spans="2:12" ht="20.5" x14ac:dyDescent="0.65">
      <c r="B87" s="187" t="s">
        <v>168</v>
      </c>
      <c r="C87" s="175"/>
      <c r="E87" s="212"/>
      <c r="F87" s="96">
        <f>SUM(F83:F86)</f>
        <v>58837978.720000193</v>
      </c>
      <c r="G87" s="24"/>
      <c r="H87" s="96">
        <f>SUM(H83:H86)</f>
        <v>-32154782.810000174</v>
      </c>
      <c r="I87" s="206"/>
      <c r="J87" s="96">
        <f>SUM(J83:J86)</f>
        <v>-38466795.690000042</v>
      </c>
      <c r="K87" s="210"/>
      <c r="L87" s="96">
        <f>SUM(L83:L86)</f>
        <v>-128514258.25000004</v>
      </c>
    </row>
    <row r="88" spans="2:12" ht="10.75" customHeight="1" x14ac:dyDescent="0.6">
      <c r="B88" s="175"/>
      <c r="C88" s="189"/>
      <c r="E88" s="11"/>
      <c r="F88" s="196"/>
      <c r="G88" s="197"/>
      <c r="H88" s="196"/>
      <c r="I88" s="19"/>
      <c r="J88" s="196"/>
      <c r="K88" s="19"/>
      <c r="L88" s="196"/>
    </row>
    <row r="89" spans="2:12" x14ac:dyDescent="0.6">
      <c r="B89" s="175"/>
      <c r="C89" s="189"/>
      <c r="E89" s="11"/>
      <c r="F89" s="196"/>
      <c r="G89" s="197"/>
      <c r="H89" s="196"/>
      <c r="I89" s="19"/>
      <c r="J89" s="196"/>
      <c r="K89" s="19"/>
      <c r="L89" s="196"/>
    </row>
    <row r="90" spans="2:12" x14ac:dyDescent="0.6">
      <c r="B90" s="175"/>
      <c r="C90" s="189"/>
      <c r="E90" s="11"/>
      <c r="F90" s="196"/>
      <c r="G90" s="197"/>
      <c r="H90" s="196"/>
      <c r="I90" s="19"/>
      <c r="J90" s="196"/>
      <c r="K90" s="19"/>
      <c r="L90" s="196"/>
    </row>
    <row r="91" spans="2:12" x14ac:dyDescent="0.6">
      <c r="B91" s="175"/>
      <c r="C91" s="189"/>
      <c r="E91" s="11"/>
      <c r="F91" s="196"/>
      <c r="G91" s="197"/>
      <c r="H91" s="196"/>
      <c r="I91" s="19"/>
      <c r="J91" s="196"/>
      <c r="K91" s="19"/>
      <c r="L91" s="196"/>
    </row>
    <row r="92" spans="2:12" x14ac:dyDescent="0.6">
      <c r="B92" s="175"/>
      <c r="C92" s="189"/>
      <c r="E92" s="11"/>
      <c r="F92" s="196"/>
      <c r="G92" s="197"/>
      <c r="H92" s="196"/>
      <c r="I92" s="19"/>
      <c r="J92" s="196"/>
      <c r="K92" s="19"/>
      <c r="L92" s="196"/>
    </row>
    <row r="93" spans="2:12" x14ac:dyDescent="0.6">
      <c r="B93" s="175"/>
      <c r="C93" s="189"/>
      <c r="E93" s="11"/>
      <c r="F93" s="196"/>
      <c r="G93" s="197"/>
      <c r="H93" s="196"/>
      <c r="I93" s="19"/>
      <c r="J93" s="196"/>
      <c r="K93" s="19"/>
      <c r="L93" s="196"/>
    </row>
    <row r="94" spans="2:12" x14ac:dyDescent="0.6">
      <c r="B94" s="175"/>
      <c r="C94" s="189"/>
      <c r="E94" s="11"/>
      <c r="F94" s="196"/>
      <c r="G94" s="197"/>
      <c r="H94" s="196"/>
      <c r="I94" s="19"/>
      <c r="J94" s="196"/>
      <c r="K94" s="19"/>
      <c r="L94" s="196"/>
    </row>
    <row r="95" spans="2:12" x14ac:dyDescent="0.6">
      <c r="B95" s="175"/>
      <c r="C95" s="189"/>
      <c r="E95" s="11"/>
      <c r="F95" s="196"/>
      <c r="G95" s="197"/>
      <c r="H95" s="196"/>
      <c r="I95" s="19"/>
      <c r="J95" s="196"/>
      <c r="K95" s="19"/>
      <c r="L95" s="196"/>
    </row>
    <row r="96" spans="2:12" x14ac:dyDescent="0.6">
      <c r="B96" s="175"/>
      <c r="C96" s="189"/>
      <c r="E96" s="11"/>
      <c r="F96" s="196"/>
      <c r="G96" s="197"/>
      <c r="H96" s="196"/>
      <c r="I96" s="19"/>
      <c r="J96" s="196"/>
      <c r="K96" s="19"/>
      <c r="L96" s="196"/>
    </row>
    <row r="97" spans="1:14" x14ac:dyDescent="0.6">
      <c r="B97" s="175"/>
      <c r="C97" s="189"/>
      <c r="E97" s="11"/>
      <c r="F97" s="196"/>
      <c r="G97" s="197"/>
      <c r="H97" s="196"/>
      <c r="I97" s="19"/>
      <c r="J97" s="196"/>
      <c r="K97" s="19"/>
      <c r="L97" s="196"/>
    </row>
    <row r="98" spans="1:14" x14ac:dyDescent="0.6">
      <c r="B98" s="175"/>
      <c r="C98" s="189"/>
      <c r="E98" s="11"/>
      <c r="F98" s="196"/>
      <c r="G98" s="197"/>
      <c r="H98" s="196"/>
      <c r="I98" s="19"/>
      <c r="J98" s="196"/>
      <c r="K98" s="19"/>
      <c r="L98" s="196"/>
    </row>
    <row r="99" spans="1:14" x14ac:dyDescent="0.6">
      <c r="B99" s="175"/>
      <c r="C99" s="189"/>
      <c r="E99" s="11"/>
      <c r="F99" s="196"/>
      <c r="G99" s="197"/>
      <c r="H99" s="196"/>
      <c r="I99" s="19"/>
      <c r="J99" s="196"/>
      <c r="K99" s="19"/>
      <c r="L99" s="196"/>
    </row>
    <row r="100" spans="1:14" x14ac:dyDescent="0.6">
      <c r="B100" s="175"/>
      <c r="C100" s="189"/>
      <c r="E100" s="11"/>
      <c r="F100" s="196"/>
      <c r="G100" s="197"/>
      <c r="H100" s="196"/>
      <c r="I100" s="19"/>
      <c r="J100" s="196"/>
      <c r="K100" s="19"/>
      <c r="L100" s="196"/>
    </row>
    <row r="101" spans="1:14" x14ac:dyDescent="0.6">
      <c r="B101" s="175"/>
      <c r="C101" s="189"/>
      <c r="E101" s="11"/>
      <c r="F101" s="196"/>
      <c r="G101" s="197"/>
      <c r="H101" s="196"/>
      <c r="I101" s="19"/>
      <c r="J101" s="196"/>
      <c r="K101" s="19"/>
      <c r="L101" s="196"/>
    </row>
    <row r="102" spans="1:14" x14ac:dyDescent="0.6">
      <c r="B102" s="175"/>
      <c r="C102" s="189"/>
      <c r="E102" s="11"/>
      <c r="F102" s="196"/>
      <c r="G102" s="197"/>
      <c r="H102" s="196"/>
      <c r="I102" s="19"/>
      <c r="J102" s="196"/>
      <c r="K102" s="19"/>
      <c r="L102" s="196"/>
    </row>
    <row r="103" spans="1:14" x14ac:dyDescent="0.6">
      <c r="B103" s="175"/>
      <c r="C103" s="189"/>
      <c r="E103" s="11"/>
      <c r="F103" s="196"/>
      <c r="G103" s="197"/>
      <c r="H103" s="196"/>
      <c r="I103" s="19"/>
      <c r="J103" s="196"/>
      <c r="K103" s="19"/>
      <c r="L103" s="196"/>
    </row>
    <row r="104" spans="1:14" x14ac:dyDescent="0.6">
      <c r="B104" s="175"/>
      <c r="C104" s="189"/>
      <c r="E104" s="11"/>
      <c r="F104" s="196"/>
      <c r="G104" s="197"/>
      <c r="H104" s="196"/>
      <c r="I104" s="19"/>
      <c r="J104" s="196"/>
      <c r="K104" s="19"/>
      <c r="L104" s="196"/>
    </row>
    <row r="105" spans="1:14" x14ac:dyDescent="0.6">
      <c r="B105" s="377" t="s">
        <v>411</v>
      </c>
      <c r="C105" s="377"/>
      <c r="D105" s="377"/>
      <c r="E105" s="377"/>
      <c r="F105" s="377"/>
      <c r="G105" s="377"/>
      <c r="H105" s="377"/>
      <c r="I105" s="377"/>
      <c r="J105" s="377"/>
      <c r="K105" s="377"/>
      <c r="L105" s="377"/>
    </row>
    <row r="106" spans="1:14" s="198" customFormat="1" x14ac:dyDescent="0.6">
      <c r="B106" s="378" t="s">
        <v>412</v>
      </c>
      <c r="C106" s="378"/>
      <c r="D106" s="378"/>
      <c r="E106" s="378"/>
      <c r="F106" s="378"/>
      <c r="G106" s="378"/>
      <c r="H106" s="378"/>
      <c r="I106" s="378"/>
      <c r="J106" s="378"/>
      <c r="K106" s="378"/>
      <c r="L106" s="378"/>
    </row>
    <row r="107" spans="1:14" s="198" customFormat="1" ht="13.75" customHeight="1" x14ac:dyDescent="0.65">
      <c r="B107" s="14"/>
      <c r="C107" s="200"/>
      <c r="D107" s="33"/>
      <c r="E107" s="33"/>
      <c r="F107" s="201"/>
      <c r="G107" s="202"/>
      <c r="H107" s="201"/>
      <c r="I107" s="203"/>
      <c r="J107" s="201"/>
      <c r="K107" s="204"/>
      <c r="L107" s="205"/>
    </row>
    <row r="108" spans="1:14" ht="20.5" x14ac:dyDescent="0.65">
      <c r="A108" s="199"/>
      <c r="B108" s="379" t="s">
        <v>207</v>
      </c>
      <c r="C108" s="380"/>
      <c r="D108" s="380"/>
      <c r="E108" s="380"/>
      <c r="F108" s="380"/>
      <c r="G108" s="380"/>
      <c r="H108" s="380"/>
      <c r="I108" s="380"/>
      <c r="J108" s="380"/>
      <c r="K108" s="380"/>
      <c r="L108" s="380"/>
    </row>
    <row r="109" spans="1:14" x14ac:dyDescent="0.6">
      <c r="B109" s="175"/>
      <c r="C109" s="175"/>
      <c r="F109" s="175"/>
      <c r="G109" s="175"/>
      <c r="I109" s="175"/>
      <c r="K109" s="175"/>
      <c r="M109" s="17"/>
      <c r="N109" s="17"/>
    </row>
    <row r="110" spans="1:14" ht="20.5" x14ac:dyDescent="0.65">
      <c r="B110" s="382" t="s">
        <v>0</v>
      </c>
      <c r="C110" s="382"/>
      <c r="D110" s="382"/>
      <c r="E110" s="382"/>
      <c r="F110" s="382"/>
      <c r="G110" s="382"/>
      <c r="H110" s="382"/>
      <c r="I110" s="382"/>
      <c r="J110" s="382"/>
      <c r="K110" s="382"/>
      <c r="L110" s="382"/>
    </row>
    <row r="111" spans="1:14" ht="20.5" x14ac:dyDescent="0.6">
      <c r="B111" s="383" t="s">
        <v>169</v>
      </c>
      <c r="C111" s="383"/>
      <c r="D111" s="383"/>
      <c r="E111" s="383"/>
      <c r="F111" s="383"/>
      <c r="G111" s="383"/>
      <c r="H111" s="383"/>
      <c r="I111" s="383"/>
      <c r="J111" s="383"/>
      <c r="K111" s="383"/>
      <c r="L111" s="383"/>
    </row>
    <row r="112" spans="1:14" ht="20.5" x14ac:dyDescent="0.65">
      <c r="B112" s="382" t="s">
        <v>309</v>
      </c>
      <c r="C112" s="382"/>
      <c r="D112" s="382"/>
      <c r="E112" s="382"/>
      <c r="F112" s="382"/>
      <c r="G112" s="382"/>
      <c r="H112" s="382"/>
      <c r="I112" s="382"/>
      <c r="J112" s="382"/>
      <c r="K112" s="382"/>
      <c r="L112" s="382"/>
    </row>
    <row r="113" spans="2:12" ht="20.5" x14ac:dyDescent="0.65">
      <c r="B113" s="181"/>
      <c r="C113" s="181"/>
      <c r="F113" s="374" t="str">
        <f>+F60</f>
        <v>บาท</v>
      </c>
      <c r="G113" s="374"/>
      <c r="H113" s="374"/>
      <c r="I113" s="374"/>
      <c r="J113" s="374"/>
      <c r="K113" s="374"/>
      <c r="L113" s="374"/>
    </row>
    <row r="114" spans="2:12" ht="20.5" customHeight="1" x14ac:dyDescent="0.65">
      <c r="B114" s="181"/>
      <c r="C114" s="181"/>
      <c r="F114" s="375" t="s">
        <v>2</v>
      </c>
      <c r="G114" s="375"/>
      <c r="H114" s="375"/>
      <c r="J114" s="375" t="s">
        <v>3</v>
      </c>
      <c r="K114" s="375"/>
      <c r="L114" s="375"/>
    </row>
    <row r="115" spans="2:12" ht="20.5" customHeight="1" x14ac:dyDescent="0.65">
      <c r="B115" s="181"/>
      <c r="C115" s="181"/>
      <c r="F115" s="374" t="s">
        <v>313</v>
      </c>
      <c r="G115" s="374"/>
      <c r="H115" s="374"/>
      <c r="I115" s="374"/>
      <c r="J115" s="374"/>
      <c r="K115" s="374"/>
      <c r="L115" s="374"/>
    </row>
    <row r="116" spans="2:12" ht="20.5" x14ac:dyDescent="0.65">
      <c r="D116" s="182"/>
      <c r="E116" s="182"/>
      <c r="F116" s="183">
        <v>2568</v>
      </c>
      <c r="G116" s="184"/>
      <c r="H116" s="183">
        <v>2567</v>
      </c>
      <c r="I116" s="185"/>
      <c r="J116" s="183">
        <v>2568</v>
      </c>
      <c r="K116" s="184"/>
      <c r="L116" s="183">
        <v>2567</v>
      </c>
    </row>
    <row r="117" spans="2:12" ht="10.25" customHeight="1" x14ac:dyDescent="0.65">
      <c r="B117" s="187"/>
      <c r="C117" s="175"/>
      <c r="E117" s="212"/>
      <c r="F117" s="20"/>
      <c r="G117" s="24"/>
      <c r="H117" s="20"/>
      <c r="I117" s="216"/>
      <c r="J117" s="20"/>
      <c r="K117" s="217"/>
      <c r="L117" s="20"/>
    </row>
    <row r="118" spans="2:12" ht="20.5" x14ac:dyDescent="0.65">
      <c r="B118" s="187" t="s">
        <v>170</v>
      </c>
      <c r="C118" s="187"/>
      <c r="D118" s="218"/>
      <c r="E118" s="219"/>
      <c r="F118" s="219"/>
      <c r="G118" s="220"/>
      <c r="H118" s="219"/>
      <c r="I118" s="220"/>
      <c r="J118" s="219"/>
      <c r="K118" s="220"/>
      <c r="L118" s="219"/>
    </row>
    <row r="119" spans="2:12" x14ac:dyDescent="0.6">
      <c r="B119" s="175"/>
      <c r="C119" s="175" t="s">
        <v>171</v>
      </c>
      <c r="D119" s="207"/>
      <c r="E119" s="208"/>
      <c r="F119" s="67">
        <v>12327739.9</v>
      </c>
      <c r="G119" s="73"/>
      <c r="H119" s="67">
        <v>42453297.969999999</v>
      </c>
      <c r="I119" s="67"/>
      <c r="J119" s="67">
        <v>15301306.359999999</v>
      </c>
      <c r="K119" s="67"/>
      <c r="L119" s="67">
        <v>56770690.460000001</v>
      </c>
    </row>
    <row r="120" spans="2:12" x14ac:dyDescent="0.6">
      <c r="B120" s="175"/>
      <c r="C120" s="175" t="s">
        <v>172</v>
      </c>
      <c r="D120" s="207"/>
      <c r="E120" s="208"/>
      <c r="F120" s="18">
        <v>0</v>
      </c>
      <c r="G120" s="73"/>
      <c r="H120" s="67">
        <v>-171020443.5</v>
      </c>
      <c r="I120" s="67"/>
      <c r="J120" s="18">
        <v>0</v>
      </c>
      <c r="K120" s="67"/>
      <c r="L120" s="67">
        <v>-171020443.5</v>
      </c>
    </row>
    <row r="121" spans="2:12" x14ac:dyDescent="0.6">
      <c r="B121" s="175"/>
      <c r="C121" s="175" t="s">
        <v>173</v>
      </c>
      <c r="D121" s="207"/>
      <c r="E121" s="208"/>
      <c r="F121" s="18">
        <v>0</v>
      </c>
      <c r="G121" s="73"/>
      <c r="H121" s="67">
        <v>300115780.86000001</v>
      </c>
      <c r="I121" s="67"/>
      <c r="J121" s="18">
        <v>0</v>
      </c>
      <c r="K121" s="67"/>
      <c r="L121" s="67">
        <v>300115780.86000001</v>
      </c>
    </row>
    <row r="122" spans="2:12" x14ac:dyDescent="0.6">
      <c r="B122" s="175"/>
      <c r="C122" s="174" t="s">
        <v>280</v>
      </c>
      <c r="E122" s="176"/>
      <c r="F122" s="18">
        <v>-37499672.050000004</v>
      </c>
      <c r="G122" s="195"/>
      <c r="H122" s="18">
        <v>0</v>
      </c>
      <c r="I122" s="206"/>
      <c r="J122" s="18">
        <v>-37499672.050000004</v>
      </c>
      <c r="K122" s="18"/>
      <c r="L122" s="18">
        <v>0</v>
      </c>
    </row>
    <row r="123" spans="2:12" x14ac:dyDescent="0.6">
      <c r="B123" s="175"/>
      <c r="C123" s="174" t="s">
        <v>253</v>
      </c>
      <c r="E123" s="176"/>
      <c r="F123" s="18">
        <v>0</v>
      </c>
      <c r="G123" s="195"/>
      <c r="H123" s="18">
        <v>66469713.380000003</v>
      </c>
      <c r="I123" s="206"/>
      <c r="J123" s="18">
        <v>0</v>
      </c>
      <c r="K123" s="18"/>
      <c r="L123" s="18">
        <v>66469713.380000003</v>
      </c>
    </row>
    <row r="124" spans="2:12" x14ac:dyDescent="0.6">
      <c r="B124" s="175"/>
      <c r="C124" s="175" t="s">
        <v>210</v>
      </c>
      <c r="D124" s="207"/>
      <c r="E124" s="208"/>
      <c r="F124" s="18">
        <v>0</v>
      </c>
      <c r="G124" s="73"/>
      <c r="H124" s="67">
        <v>42885000</v>
      </c>
      <c r="I124" s="67"/>
      <c r="J124" s="18">
        <v>0</v>
      </c>
      <c r="K124" s="67"/>
      <c r="L124" s="67">
        <v>35685000</v>
      </c>
    </row>
    <row r="125" spans="2:12" ht="20.5" customHeight="1" x14ac:dyDescent="0.6">
      <c r="B125" s="175"/>
      <c r="C125" s="175" t="s">
        <v>174</v>
      </c>
      <c r="D125" s="207"/>
      <c r="E125" s="208"/>
      <c r="F125" s="67">
        <v>-19952083.030000001</v>
      </c>
      <c r="G125" s="73"/>
      <c r="H125" s="67">
        <v>33654600.880000003</v>
      </c>
      <c r="I125" s="67"/>
      <c r="J125" s="18">
        <v>0</v>
      </c>
      <c r="K125" s="67"/>
      <c r="L125" s="18">
        <v>0</v>
      </c>
    </row>
    <row r="126" spans="2:12" x14ac:dyDescent="0.6">
      <c r="B126" s="175"/>
      <c r="C126" s="175" t="s">
        <v>245</v>
      </c>
      <c r="D126" s="207"/>
      <c r="E126" s="208"/>
      <c r="F126" s="18">
        <v>0</v>
      </c>
      <c r="G126" s="73"/>
      <c r="H126" s="67">
        <v>-108637654.95999999</v>
      </c>
      <c r="I126" s="67"/>
      <c r="J126" s="18">
        <v>0</v>
      </c>
      <c r="K126" s="67"/>
      <c r="L126" s="67">
        <v>-108637654.95999999</v>
      </c>
    </row>
    <row r="127" spans="2:12" x14ac:dyDescent="0.6">
      <c r="B127" s="175"/>
      <c r="C127" s="175" t="s">
        <v>406</v>
      </c>
      <c r="D127" s="207"/>
      <c r="E127" s="208"/>
      <c r="F127" s="67">
        <v>1</v>
      </c>
      <c r="G127" s="73"/>
      <c r="H127" s="67">
        <v>22000000</v>
      </c>
      <c r="I127" s="67"/>
      <c r="J127" s="18">
        <v>0</v>
      </c>
      <c r="K127" s="222"/>
      <c r="L127" s="18">
        <v>0</v>
      </c>
    </row>
    <row r="128" spans="2:12" x14ac:dyDescent="0.6">
      <c r="B128" s="175"/>
      <c r="C128" s="401" t="s">
        <v>274</v>
      </c>
      <c r="D128" s="207"/>
      <c r="E128" s="208"/>
      <c r="F128" s="18">
        <v>0</v>
      </c>
      <c r="G128" s="73"/>
      <c r="H128" s="18">
        <v>0</v>
      </c>
      <c r="I128" s="67"/>
      <c r="J128" s="67">
        <v>-209999999</v>
      </c>
      <c r="K128" s="67"/>
      <c r="L128" s="18">
        <v>0</v>
      </c>
    </row>
    <row r="129" spans="2:12" x14ac:dyDescent="0.6">
      <c r="B129" s="175"/>
      <c r="C129" s="175" t="s">
        <v>295</v>
      </c>
      <c r="D129" s="207"/>
      <c r="E129" s="208"/>
      <c r="F129" s="67">
        <v>-15458569.01</v>
      </c>
      <c r="G129" s="73"/>
      <c r="H129" s="18">
        <v>0</v>
      </c>
      <c r="I129" s="67"/>
      <c r="J129" s="67">
        <v>-758569</v>
      </c>
      <c r="K129" s="67"/>
      <c r="L129" s="18">
        <v>0</v>
      </c>
    </row>
    <row r="130" spans="2:12" hidden="1" x14ac:dyDescent="0.6">
      <c r="B130" s="175"/>
      <c r="C130" s="175" t="s">
        <v>407</v>
      </c>
      <c r="D130" s="207"/>
      <c r="E130" s="208"/>
      <c r="F130" s="67">
        <v>0</v>
      </c>
      <c r="G130" s="73"/>
      <c r="H130" s="18">
        <v>0</v>
      </c>
      <c r="I130" s="67"/>
      <c r="J130" s="67">
        <v>0</v>
      </c>
      <c r="K130" s="67"/>
      <c r="L130" s="18">
        <v>0</v>
      </c>
    </row>
    <row r="131" spans="2:12" x14ac:dyDescent="0.6">
      <c r="B131" s="175"/>
      <c r="C131" s="175" t="s">
        <v>408</v>
      </c>
      <c r="D131" s="207"/>
      <c r="E131" s="208"/>
      <c r="F131" s="18">
        <v>0</v>
      </c>
      <c r="G131" s="73"/>
      <c r="H131" s="18">
        <v>0</v>
      </c>
      <c r="I131" s="67"/>
      <c r="J131" s="67">
        <v>210763668.5</v>
      </c>
      <c r="K131" s="67"/>
      <c r="L131" s="18">
        <v>0</v>
      </c>
    </row>
    <row r="132" spans="2:12" x14ac:dyDescent="0.6">
      <c r="B132" s="175"/>
      <c r="C132" s="209" t="s">
        <v>277</v>
      </c>
      <c r="D132" s="190"/>
      <c r="E132" s="190"/>
      <c r="F132" s="18">
        <v>0</v>
      </c>
      <c r="G132" s="73"/>
      <c r="H132" s="18">
        <v>0</v>
      </c>
      <c r="I132" s="73"/>
      <c r="J132" s="67">
        <v>-60000000</v>
      </c>
      <c r="K132" s="73"/>
      <c r="L132" s="18">
        <v>0</v>
      </c>
    </row>
    <row r="133" spans="2:12" x14ac:dyDescent="0.6">
      <c r="B133" s="175"/>
      <c r="C133" s="209" t="s">
        <v>273</v>
      </c>
      <c r="D133" s="190"/>
      <c r="E133" s="190"/>
      <c r="F133" s="18">
        <v>0</v>
      </c>
      <c r="G133" s="73"/>
      <c r="H133" s="18">
        <v>0</v>
      </c>
      <c r="I133" s="73"/>
      <c r="J133" s="67">
        <v>60000000</v>
      </c>
      <c r="K133" s="73"/>
      <c r="L133" s="18">
        <v>0</v>
      </c>
    </row>
    <row r="134" spans="2:12" hidden="1" x14ac:dyDescent="0.6">
      <c r="B134" s="175"/>
      <c r="C134" s="209" t="s">
        <v>334</v>
      </c>
      <c r="D134" s="190"/>
      <c r="E134" s="190"/>
      <c r="F134" s="67"/>
      <c r="G134" s="73"/>
      <c r="H134" s="67"/>
      <c r="I134" s="73"/>
      <c r="J134" s="67"/>
      <c r="K134" s="73"/>
      <c r="L134" s="67"/>
    </row>
    <row r="135" spans="2:12" hidden="1" x14ac:dyDescent="0.6">
      <c r="B135" s="175"/>
      <c r="C135" s="209" t="s">
        <v>335</v>
      </c>
      <c r="D135" s="190"/>
      <c r="E135" s="190"/>
      <c r="F135" s="67"/>
      <c r="G135" s="73"/>
      <c r="H135" s="67"/>
      <c r="I135" s="73"/>
      <c r="J135" s="67"/>
      <c r="K135" s="73"/>
      <c r="L135" s="67"/>
    </row>
    <row r="136" spans="2:12" hidden="1" x14ac:dyDescent="0.6">
      <c r="B136" s="175"/>
      <c r="C136" s="209" t="s">
        <v>336</v>
      </c>
      <c r="D136" s="190"/>
      <c r="E136" s="190"/>
      <c r="F136" s="67"/>
      <c r="G136" s="73"/>
      <c r="H136" s="67"/>
      <c r="I136" s="73"/>
      <c r="J136" s="67"/>
      <c r="K136" s="73"/>
      <c r="L136" s="67"/>
    </row>
    <row r="137" spans="2:12" x14ac:dyDescent="0.6">
      <c r="B137" s="175"/>
      <c r="C137" s="209" t="s">
        <v>301</v>
      </c>
      <c r="D137" s="207"/>
      <c r="E137" s="208"/>
      <c r="F137" s="67">
        <v>10000000</v>
      </c>
      <c r="G137" s="73"/>
      <c r="H137" s="67">
        <v>11342000</v>
      </c>
      <c r="I137" s="67"/>
      <c r="J137" s="67">
        <v>284799190.79000002</v>
      </c>
      <c r="K137" s="67"/>
      <c r="L137" s="67">
        <v>122649784.95999999</v>
      </c>
    </row>
    <row r="138" spans="2:12" x14ac:dyDescent="0.6">
      <c r="B138" s="175"/>
      <c r="C138" s="209" t="s">
        <v>240</v>
      </c>
      <c r="D138" s="207"/>
      <c r="E138" s="208"/>
      <c r="F138" s="206">
        <v>-36000000</v>
      </c>
      <c r="G138" s="73"/>
      <c r="H138" s="67">
        <v>-182000</v>
      </c>
      <c r="I138" s="67"/>
      <c r="J138" s="67">
        <v>-309847871.29000002</v>
      </c>
      <c r="K138" s="67"/>
      <c r="L138" s="67">
        <v>-117732766.15000001</v>
      </c>
    </row>
    <row r="139" spans="2:12" hidden="1" x14ac:dyDescent="0.6">
      <c r="B139" s="175"/>
      <c r="C139" s="209" t="s">
        <v>337</v>
      </c>
      <c r="D139" s="207"/>
      <c r="E139" s="208"/>
      <c r="F139" s="206">
        <v>0</v>
      </c>
      <c r="G139" s="73"/>
      <c r="H139" s="67"/>
      <c r="I139" s="67"/>
      <c r="J139" s="67">
        <v>0</v>
      </c>
      <c r="K139" s="67"/>
      <c r="L139" s="67"/>
    </row>
    <row r="140" spans="2:12" hidden="1" x14ac:dyDescent="0.6">
      <c r="B140" s="175"/>
      <c r="C140" s="209" t="s">
        <v>338</v>
      </c>
      <c r="D140" s="207"/>
      <c r="E140" s="208"/>
      <c r="F140" s="206">
        <v>0</v>
      </c>
      <c r="G140" s="73"/>
      <c r="H140" s="67"/>
      <c r="I140" s="67"/>
      <c r="J140" s="67">
        <v>0</v>
      </c>
      <c r="K140" s="67"/>
      <c r="L140" s="67"/>
    </row>
    <row r="141" spans="2:12" x14ac:dyDescent="0.6">
      <c r="B141" s="175"/>
      <c r="C141" s="209" t="s">
        <v>241</v>
      </c>
      <c r="D141" s="207"/>
      <c r="E141" s="208"/>
      <c r="F141" s="67">
        <v>74590668.629999995</v>
      </c>
      <c r="G141" s="73"/>
      <c r="H141" s="67">
        <v>296020042.85000002</v>
      </c>
      <c r="I141" s="67"/>
      <c r="J141" s="67">
        <v>74590668.629999995</v>
      </c>
      <c r="K141" s="67"/>
      <c r="L141" s="67">
        <v>286720042.85000002</v>
      </c>
    </row>
    <row r="142" spans="2:12" x14ac:dyDescent="0.6">
      <c r="B142" s="175"/>
      <c r="C142" s="209" t="s">
        <v>175</v>
      </c>
      <c r="D142" s="207"/>
      <c r="E142" s="208"/>
      <c r="F142" s="67">
        <v>-7858250.0999999996</v>
      </c>
      <c r="G142" s="73"/>
      <c r="H142" s="67">
        <v>-415548114.97000003</v>
      </c>
      <c r="I142" s="67"/>
      <c r="J142" s="67">
        <v>-3843250.1</v>
      </c>
      <c r="K142" s="67"/>
      <c r="L142" s="67">
        <v>-366248115.08999997</v>
      </c>
    </row>
    <row r="143" spans="2:12" x14ac:dyDescent="0.6">
      <c r="B143" s="175"/>
      <c r="C143" s="209" t="s">
        <v>284</v>
      </c>
      <c r="D143" s="207"/>
      <c r="E143" s="208"/>
      <c r="F143" s="67">
        <v>4595897.0999999996</v>
      </c>
      <c r="G143" s="73"/>
      <c r="H143" s="18">
        <v>0</v>
      </c>
      <c r="I143" s="67"/>
      <c r="J143" s="67">
        <v>4595897.0999999996</v>
      </c>
      <c r="K143" s="67"/>
      <c r="L143" s="18">
        <v>0</v>
      </c>
    </row>
    <row r="144" spans="2:12" x14ac:dyDescent="0.6">
      <c r="B144" s="175"/>
      <c r="C144" s="221" t="s">
        <v>285</v>
      </c>
      <c r="D144" s="207"/>
      <c r="E144" s="208"/>
      <c r="F144" s="67">
        <v>-1252902.5199999996</v>
      </c>
      <c r="G144" s="73"/>
      <c r="H144" s="18">
        <v>0</v>
      </c>
      <c r="I144" s="67"/>
      <c r="J144" s="67">
        <v>-599999.99999999953</v>
      </c>
      <c r="K144" s="67"/>
      <c r="L144" s="18">
        <v>0</v>
      </c>
    </row>
    <row r="145" spans="2:14" hidden="1" x14ac:dyDescent="0.6">
      <c r="B145" s="175"/>
      <c r="C145" s="221" t="s">
        <v>36</v>
      </c>
      <c r="D145" s="207"/>
      <c r="E145" s="208"/>
      <c r="F145" s="67"/>
      <c r="G145" s="73"/>
      <c r="H145" s="67"/>
      <c r="I145" s="67"/>
      <c r="J145" s="67"/>
      <c r="K145" s="67"/>
      <c r="L145" s="67"/>
    </row>
    <row r="146" spans="2:14" hidden="1" x14ac:dyDescent="0.6">
      <c r="B146" s="175"/>
      <c r="C146" s="221" t="s">
        <v>339</v>
      </c>
      <c r="D146" s="207"/>
      <c r="E146" s="208"/>
      <c r="F146" s="67"/>
      <c r="G146" s="73"/>
      <c r="H146" s="67"/>
      <c r="I146" s="67"/>
      <c r="J146" s="67"/>
      <c r="K146" s="67"/>
      <c r="L146" s="67"/>
    </row>
    <row r="147" spans="2:14" hidden="1" x14ac:dyDescent="0.6">
      <c r="B147" s="175"/>
      <c r="C147" s="221" t="s">
        <v>340</v>
      </c>
      <c r="D147" s="207"/>
      <c r="E147" s="208"/>
      <c r="F147" s="67"/>
      <c r="G147" s="73"/>
      <c r="H147" s="67"/>
      <c r="I147" s="67"/>
      <c r="J147" s="67"/>
      <c r="K147" s="67"/>
      <c r="L147" s="67"/>
    </row>
    <row r="148" spans="2:14" hidden="1" x14ac:dyDescent="0.6">
      <c r="B148" s="175"/>
      <c r="C148" s="221" t="s">
        <v>341</v>
      </c>
      <c r="D148" s="207"/>
      <c r="E148" s="208"/>
      <c r="F148" s="67"/>
      <c r="G148" s="73"/>
      <c r="H148" s="67"/>
      <c r="I148" s="67"/>
      <c r="J148" s="67"/>
      <c r="K148" s="67"/>
      <c r="L148" s="67"/>
    </row>
    <row r="149" spans="2:14" hidden="1" x14ac:dyDescent="0.6">
      <c r="B149" s="175"/>
      <c r="C149" s="221" t="s">
        <v>333</v>
      </c>
      <c r="D149" s="207"/>
      <c r="E149" s="208"/>
      <c r="F149" s="67"/>
      <c r="G149" s="73"/>
      <c r="H149" s="67"/>
      <c r="I149" s="67"/>
      <c r="J149" s="67"/>
      <c r="K149" s="67"/>
      <c r="L149" s="67"/>
    </row>
    <row r="150" spans="2:14" hidden="1" x14ac:dyDescent="0.6">
      <c r="B150" s="175"/>
      <c r="C150" s="221" t="s">
        <v>342</v>
      </c>
      <c r="D150" s="207"/>
      <c r="E150" s="208"/>
      <c r="F150" s="67"/>
      <c r="G150" s="73"/>
      <c r="H150" s="67"/>
      <c r="I150" s="67"/>
      <c r="J150" s="67"/>
      <c r="K150" s="67"/>
      <c r="L150" s="67"/>
    </row>
    <row r="151" spans="2:14" x14ac:dyDescent="0.6">
      <c r="B151" s="175"/>
      <c r="C151" s="174" t="s">
        <v>176</v>
      </c>
      <c r="D151" s="207"/>
      <c r="E151" s="208"/>
      <c r="F151" s="67">
        <v>-4358649.54</v>
      </c>
      <c r="G151" s="73"/>
      <c r="H151" s="67">
        <v>-398304.92</v>
      </c>
      <c r="I151" s="67"/>
      <c r="J151" s="67">
        <v>-36350</v>
      </c>
      <c r="K151" s="67"/>
      <c r="L151" s="67">
        <v>-162602.07</v>
      </c>
    </row>
    <row r="152" spans="2:14" x14ac:dyDescent="0.6">
      <c r="B152" s="175"/>
      <c r="C152" s="175" t="s">
        <v>343</v>
      </c>
      <c r="D152" s="207"/>
      <c r="E152" s="208"/>
      <c r="F152" s="97">
        <v>85245948.140000001</v>
      </c>
      <c r="G152" s="73"/>
      <c r="H152" s="67">
        <v>204147008.99000001</v>
      </c>
      <c r="I152" s="67"/>
      <c r="J152" s="67">
        <v>329906.53999999998</v>
      </c>
      <c r="K152" s="67"/>
      <c r="L152" s="67">
        <v>84291873.099999994</v>
      </c>
    </row>
    <row r="153" spans="2:14" hidden="1" x14ac:dyDescent="0.6">
      <c r="B153" s="175"/>
      <c r="C153" s="175" t="s">
        <v>344</v>
      </c>
      <c r="D153" s="207"/>
      <c r="E153" s="208"/>
      <c r="F153" s="67"/>
      <c r="G153" s="73"/>
      <c r="H153" s="67"/>
      <c r="I153" s="67"/>
      <c r="J153" s="67"/>
      <c r="K153" s="67"/>
      <c r="L153" s="67"/>
    </row>
    <row r="154" spans="2:14" hidden="1" x14ac:dyDescent="0.6">
      <c r="B154" s="175"/>
      <c r="C154" s="174" t="s">
        <v>177</v>
      </c>
      <c r="D154" s="207"/>
      <c r="E154" s="208"/>
      <c r="F154" s="97"/>
      <c r="G154" s="73"/>
      <c r="H154" s="97"/>
      <c r="I154" s="67"/>
      <c r="J154" s="97"/>
      <c r="K154" s="67"/>
      <c r="L154" s="97"/>
    </row>
    <row r="155" spans="2:14" hidden="1" x14ac:dyDescent="0.6">
      <c r="B155" s="175"/>
      <c r="C155" s="174" t="s">
        <v>304</v>
      </c>
      <c r="D155" s="207"/>
      <c r="E155" s="208"/>
      <c r="F155" s="97"/>
      <c r="G155" s="73"/>
      <c r="H155" s="97">
        <v>0</v>
      </c>
      <c r="I155" s="67"/>
      <c r="J155" s="97"/>
      <c r="K155" s="67"/>
      <c r="L155" s="97">
        <v>0</v>
      </c>
    </row>
    <row r="156" spans="2:14" hidden="1" x14ac:dyDescent="0.6">
      <c r="B156" s="175"/>
      <c r="C156" s="174" t="s">
        <v>151</v>
      </c>
      <c r="D156" s="207"/>
      <c r="E156" s="208"/>
      <c r="F156" s="66">
        <v>0</v>
      </c>
      <c r="G156" s="23"/>
      <c r="H156" s="66">
        <v>0</v>
      </c>
      <c r="I156" s="30"/>
      <c r="J156" s="66">
        <v>0</v>
      </c>
      <c r="K156" s="30"/>
      <c r="L156" s="66">
        <v>0</v>
      </c>
    </row>
    <row r="157" spans="2:14" ht="20.5" x14ac:dyDescent="0.65">
      <c r="B157" s="187" t="s">
        <v>178</v>
      </c>
      <c r="C157" s="175"/>
      <c r="D157" s="218"/>
      <c r="E157" s="208"/>
      <c r="F157" s="98">
        <f>SUM(F119:F156)</f>
        <v>64380128.519999996</v>
      </c>
      <c r="G157" s="99"/>
      <c r="H157" s="98">
        <f>SUM(H119:H156)</f>
        <v>323300926.58000004</v>
      </c>
      <c r="I157" s="67"/>
      <c r="J157" s="98">
        <f>SUM(J119:J156)</f>
        <v>27794926.479999997</v>
      </c>
      <c r="K157" s="99"/>
      <c r="L157" s="98">
        <f>SUM(L119:L156)</f>
        <v>188901303.84000012</v>
      </c>
    </row>
    <row r="158" spans="2:14" ht="20.5" x14ac:dyDescent="0.65">
      <c r="B158" s="187"/>
      <c r="C158" s="175"/>
      <c r="D158" s="218"/>
      <c r="E158" s="208"/>
      <c r="F158" s="35"/>
      <c r="G158" s="25"/>
      <c r="H158" s="35"/>
      <c r="I158" s="30"/>
      <c r="J158" s="35"/>
      <c r="K158" s="25"/>
      <c r="L158" s="35"/>
    </row>
    <row r="159" spans="2:14" x14ac:dyDescent="0.6">
      <c r="B159" s="175"/>
      <c r="C159" s="189"/>
      <c r="E159" s="11"/>
      <c r="F159" s="196"/>
      <c r="G159" s="197"/>
      <c r="H159" s="196"/>
      <c r="I159" s="19"/>
      <c r="J159" s="196"/>
      <c r="K159" s="19"/>
      <c r="L159" s="173"/>
      <c r="M159" s="17"/>
      <c r="N159" s="17"/>
    </row>
    <row r="160" spans="2:14" x14ac:dyDescent="0.6">
      <c r="B160" s="175"/>
      <c r="C160" s="189"/>
      <c r="E160" s="11"/>
      <c r="F160" s="196"/>
      <c r="G160" s="197"/>
      <c r="H160" s="196"/>
      <c r="I160" s="19"/>
      <c r="J160" s="196"/>
      <c r="K160" s="19"/>
      <c r="L160" s="173"/>
      <c r="M160" s="17"/>
      <c r="N160" s="17"/>
    </row>
    <row r="161" spans="2:14" x14ac:dyDescent="0.6">
      <c r="B161" s="175"/>
      <c r="C161" s="189"/>
      <c r="E161" s="11"/>
      <c r="F161" s="196"/>
      <c r="G161" s="197"/>
      <c r="H161" s="196"/>
      <c r="I161" s="19"/>
      <c r="J161" s="196"/>
      <c r="K161" s="19"/>
      <c r="L161" s="173"/>
      <c r="M161" s="17"/>
      <c r="N161" s="17"/>
    </row>
    <row r="162" spans="2:14" x14ac:dyDescent="0.6">
      <c r="B162" s="175"/>
      <c r="C162" s="189"/>
      <c r="E162" s="11"/>
      <c r="F162" s="196"/>
      <c r="G162" s="197"/>
      <c r="H162" s="196"/>
      <c r="I162" s="19"/>
      <c r="J162" s="196"/>
      <c r="K162" s="19"/>
      <c r="L162" s="173"/>
      <c r="M162" s="17"/>
      <c r="N162" s="17"/>
    </row>
    <row r="163" spans="2:14" x14ac:dyDescent="0.6">
      <c r="B163" s="175"/>
      <c r="C163" s="189"/>
      <c r="E163" s="11"/>
      <c r="F163" s="196"/>
      <c r="G163" s="197"/>
      <c r="H163" s="196"/>
      <c r="I163" s="19"/>
      <c r="J163" s="196"/>
      <c r="K163" s="19"/>
      <c r="L163" s="173"/>
      <c r="M163" s="17"/>
      <c r="N163" s="17"/>
    </row>
    <row r="164" spans="2:14" x14ac:dyDescent="0.6">
      <c r="B164" s="175"/>
      <c r="C164" s="189"/>
      <c r="E164" s="11"/>
      <c r="F164" s="196"/>
      <c r="G164" s="197"/>
      <c r="H164" s="196"/>
      <c r="I164" s="19"/>
      <c r="J164" s="196"/>
      <c r="K164" s="19"/>
      <c r="L164" s="173"/>
      <c r="M164" s="17"/>
      <c r="N164" s="17"/>
    </row>
    <row r="165" spans="2:14" x14ac:dyDescent="0.6">
      <c r="B165" s="175"/>
      <c r="C165" s="189"/>
      <c r="E165" s="11"/>
      <c r="F165" s="196"/>
      <c r="G165" s="197"/>
      <c r="H165" s="196"/>
      <c r="I165" s="19"/>
      <c r="J165" s="196"/>
      <c r="K165" s="19"/>
      <c r="L165" s="173"/>
      <c r="M165" s="17"/>
      <c r="N165" s="17"/>
    </row>
    <row r="166" spans="2:14" x14ac:dyDescent="0.6">
      <c r="B166" s="175"/>
      <c r="C166" s="189"/>
      <c r="E166" s="11"/>
      <c r="F166" s="196"/>
      <c r="G166" s="197"/>
      <c r="H166" s="196"/>
      <c r="I166" s="19"/>
      <c r="J166" s="196"/>
      <c r="K166" s="19"/>
      <c r="L166" s="173"/>
      <c r="M166" s="17"/>
      <c r="N166" s="17"/>
    </row>
    <row r="167" spans="2:14" x14ac:dyDescent="0.6">
      <c r="B167" s="175"/>
      <c r="C167" s="189"/>
      <c r="E167" s="11"/>
      <c r="F167" s="196"/>
      <c r="G167" s="197"/>
      <c r="H167" s="196"/>
      <c r="I167" s="19"/>
      <c r="J167" s="196"/>
      <c r="K167" s="19"/>
      <c r="L167" s="173"/>
      <c r="M167" s="17"/>
      <c r="N167" s="17"/>
    </row>
    <row r="168" spans="2:14" ht="20.5" x14ac:dyDescent="0.65">
      <c r="B168" s="187"/>
      <c r="C168" s="175"/>
      <c r="D168" s="218"/>
      <c r="E168" s="208"/>
      <c r="F168" s="35"/>
      <c r="G168" s="25"/>
      <c r="H168" s="35"/>
      <c r="I168" s="30"/>
      <c r="J168" s="35"/>
      <c r="K168" s="25"/>
      <c r="L168" s="35"/>
    </row>
    <row r="169" spans="2:14" x14ac:dyDescent="0.6">
      <c r="B169" s="377" t="s">
        <v>411</v>
      </c>
      <c r="C169" s="377"/>
      <c r="D169" s="377"/>
      <c r="E169" s="377"/>
      <c r="F169" s="377"/>
      <c r="G169" s="377"/>
      <c r="H169" s="377"/>
      <c r="I169" s="377"/>
      <c r="J169" s="377"/>
      <c r="K169" s="377"/>
      <c r="L169" s="377"/>
    </row>
    <row r="170" spans="2:14" x14ac:dyDescent="0.6">
      <c r="B170" s="378" t="s">
        <v>412</v>
      </c>
      <c r="C170" s="378"/>
      <c r="D170" s="378"/>
      <c r="E170" s="378"/>
      <c r="F170" s="378"/>
      <c r="G170" s="378"/>
      <c r="H170" s="378"/>
      <c r="I170" s="378"/>
      <c r="J170" s="378"/>
      <c r="K170" s="378"/>
      <c r="L170" s="378"/>
    </row>
    <row r="171" spans="2:14" ht="10.75" customHeight="1" x14ac:dyDescent="0.6"/>
    <row r="172" spans="2:14" x14ac:dyDescent="0.6">
      <c r="B172" s="381" t="s">
        <v>275</v>
      </c>
      <c r="C172" s="376"/>
      <c r="D172" s="376"/>
      <c r="E172" s="376"/>
      <c r="F172" s="376"/>
      <c r="G172" s="376"/>
      <c r="H172" s="376"/>
      <c r="I172" s="376"/>
      <c r="J172" s="376"/>
      <c r="K172" s="376"/>
      <c r="L172" s="376"/>
    </row>
    <row r="173" spans="2:14" x14ac:dyDescent="0.6">
      <c r="B173" s="175"/>
      <c r="C173" s="189"/>
      <c r="E173" s="11"/>
      <c r="F173" s="196"/>
      <c r="G173" s="197"/>
      <c r="H173" s="196"/>
      <c r="I173" s="19"/>
      <c r="J173" s="196"/>
      <c r="K173" s="19"/>
      <c r="L173" s="173"/>
      <c r="M173" s="17"/>
      <c r="N173" s="17"/>
    </row>
    <row r="174" spans="2:14" ht="20.5" x14ac:dyDescent="0.65">
      <c r="B174" s="382" t="s">
        <v>0</v>
      </c>
      <c r="C174" s="382"/>
      <c r="D174" s="382"/>
      <c r="E174" s="382"/>
      <c r="F174" s="382"/>
      <c r="G174" s="382"/>
      <c r="H174" s="382"/>
      <c r="I174" s="382"/>
      <c r="J174" s="382"/>
      <c r="K174" s="382"/>
      <c r="L174" s="382"/>
    </row>
    <row r="175" spans="2:14" ht="20.5" x14ac:dyDescent="0.6">
      <c r="B175" s="383" t="s">
        <v>169</v>
      </c>
      <c r="C175" s="383"/>
      <c r="D175" s="383"/>
      <c r="E175" s="383"/>
      <c r="F175" s="383"/>
      <c r="G175" s="383"/>
      <c r="H175" s="383"/>
      <c r="I175" s="383"/>
      <c r="J175" s="383"/>
      <c r="K175" s="383"/>
      <c r="L175" s="383"/>
    </row>
    <row r="176" spans="2:14" ht="20.5" x14ac:dyDescent="0.65">
      <c r="B176" s="382" t="s">
        <v>309</v>
      </c>
      <c r="C176" s="382"/>
      <c r="D176" s="382"/>
      <c r="E176" s="382"/>
      <c r="F176" s="382"/>
      <c r="G176" s="382"/>
      <c r="H176" s="382"/>
      <c r="I176" s="382"/>
      <c r="J176" s="382"/>
      <c r="K176" s="382"/>
      <c r="L176" s="382"/>
    </row>
    <row r="177" spans="2:12" ht="20.5" x14ac:dyDescent="0.65">
      <c r="B177" s="181"/>
      <c r="C177" s="181"/>
      <c r="F177" s="374" t="str">
        <f>+F113</f>
        <v>บาท</v>
      </c>
      <c r="G177" s="374"/>
      <c r="H177" s="374"/>
      <c r="I177" s="374"/>
      <c r="J177" s="374"/>
      <c r="K177" s="374"/>
      <c r="L177" s="374"/>
    </row>
    <row r="178" spans="2:12" ht="20.5" customHeight="1" x14ac:dyDescent="0.65">
      <c r="B178" s="181"/>
      <c r="C178" s="181"/>
      <c r="F178" s="375" t="s">
        <v>2</v>
      </c>
      <c r="G178" s="375"/>
      <c r="H178" s="375"/>
      <c r="J178" s="375" t="s">
        <v>3</v>
      </c>
      <c r="K178" s="375"/>
      <c r="L178" s="375"/>
    </row>
    <row r="179" spans="2:12" ht="20.5" customHeight="1" x14ac:dyDescent="0.65">
      <c r="B179" s="181"/>
      <c r="C179" s="181"/>
      <c r="F179" s="374" t="s">
        <v>313</v>
      </c>
      <c r="G179" s="374"/>
      <c r="H179" s="374"/>
      <c r="I179" s="374"/>
      <c r="J179" s="374"/>
      <c r="K179" s="374"/>
      <c r="L179" s="374"/>
    </row>
    <row r="180" spans="2:12" ht="20.5" x14ac:dyDescent="0.65">
      <c r="D180" s="182"/>
      <c r="E180" s="182"/>
      <c r="F180" s="183">
        <v>2568</v>
      </c>
      <c r="G180" s="184"/>
      <c r="H180" s="183">
        <v>2567</v>
      </c>
      <c r="I180" s="185"/>
      <c r="J180" s="183">
        <v>2568</v>
      </c>
      <c r="K180" s="184"/>
      <c r="L180" s="183">
        <v>2567</v>
      </c>
    </row>
    <row r="181" spans="2:12" ht="9.65" customHeight="1" x14ac:dyDescent="0.65">
      <c r="D181" s="182"/>
      <c r="E181" s="182"/>
      <c r="F181" s="186"/>
      <c r="G181" s="184"/>
      <c r="H181" s="186"/>
      <c r="I181" s="185"/>
      <c r="J181" s="186"/>
      <c r="K181" s="184"/>
      <c r="L181" s="186"/>
    </row>
    <row r="182" spans="2:12" ht="20.5" x14ac:dyDescent="0.65">
      <c r="B182" s="187" t="s">
        <v>179</v>
      </c>
      <c r="C182" s="187"/>
      <c r="E182" s="176"/>
      <c r="F182" s="36"/>
      <c r="G182" s="37"/>
      <c r="H182" s="36"/>
      <c r="I182" s="38"/>
      <c r="J182" s="36"/>
      <c r="K182" s="38"/>
      <c r="L182" s="36"/>
    </row>
    <row r="183" spans="2:12" ht="20.5" x14ac:dyDescent="0.65">
      <c r="B183" s="187"/>
      <c r="C183" s="174" t="s">
        <v>202</v>
      </c>
      <c r="E183" s="176"/>
      <c r="F183" s="67">
        <v>125691722.88</v>
      </c>
      <c r="G183" s="67"/>
      <c r="H183" s="67">
        <v>100328372</v>
      </c>
      <c r="I183" s="67"/>
      <c r="J183" s="67">
        <v>22450000</v>
      </c>
      <c r="K183" s="67"/>
      <c r="L183" s="18">
        <v>0</v>
      </c>
    </row>
    <row r="184" spans="2:12" ht="20.5" x14ac:dyDescent="0.65">
      <c r="B184" s="187"/>
      <c r="C184" s="174" t="s">
        <v>203</v>
      </c>
      <c r="E184" s="176"/>
      <c r="F184" s="67">
        <v>-111034505.68000001</v>
      </c>
      <c r="G184" s="67"/>
      <c r="H184" s="67">
        <v>-100396645.89</v>
      </c>
      <c r="I184" s="67"/>
      <c r="J184" s="67">
        <v>-22450000</v>
      </c>
      <c r="K184" s="67"/>
      <c r="L184" s="18">
        <v>0</v>
      </c>
    </row>
    <row r="185" spans="2:12" x14ac:dyDescent="0.6">
      <c r="B185" s="175"/>
      <c r="C185" s="174" t="s">
        <v>180</v>
      </c>
      <c r="E185" s="208"/>
      <c r="F185" s="73">
        <v>-50547551.68</v>
      </c>
      <c r="G185" s="73"/>
      <c r="H185" s="73">
        <v>-52683085.100000001</v>
      </c>
      <c r="I185" s="67"/>
      <c r="J185" s="73">
        <v>-20384549.850000001</v>
      </c>
      <c r="K185" s="67"/>
      <c r="L185" s="73">
        <v>-18089746.829999998</v>
      </c>
    </row>
    <row r="186" spans="2:12" x14ac:dyDescent="0.6">
      <c r="B186" s="175"/>
      <c r="C186" s="174" t="s">
        <v>181</v>
      </c>
      <c r="E186" s="176"/>
      <c r="F186" s="73">
        <v>-4217957.76</v>
      </c>
      <c r="G186" s="73"/>
      <c r="H186" s="73">
        <v>-38846322.759999998</v>
      </c>
      <c r="I186" s="67"/>
      <c r="J186" s="73">
        <v>-2185476.29</v>
      </c>
      <c r="K186" s="67"/>
      <c r="L186" s="73">
        <v>-36988441.420000002</v>
      </c>
    </row>
    <row r="187" spans="2:12" hidden="1" x14ac:dyDescent="0.6">
      <c r="B187" s="175"/>
      <c r="C187" s="175" t="s">
        <v>182</v>
      </c>
      <c r="D187" s="207"/>
      <c r="E187" s="208"/>
      <c r="F187" s="67"/>
      <c r="G187" s="73"/>
      <c r="H187" s="67"/>
      <c r="I187" s="67"/>
      <c r="J187" s="67"/>
      <c r="K187" s="67"/>
      <c r="L187" s="67"/>
    </row>
    <row r="188" spans="2:12" x14ac:dyDescent="0.6">
      <c r="B188" s="175"/>
      <c r="C188" s="174" t="s">
        <v>257</v>
      </c>
      <c r="E188" s="176"/>
      <c r="F188" s="18">
        <v>0</v>
      </c>
      <c r="G188" s="73"/>
      <c r="H188" s="67">
        <v>1384.86</v>
      </c>
      <c r="I188" s="67"/>
      <c r="J188" s="18">
        <v>0</v>
      </c>
      <c r="K188" s="67"/>
      <c r="L188" s="67">
        <v>1384.86</v>
      </c>
    </row>
    <row r="189" spans="2:12" ht="20.9" customHeight="1" x14ac:dyDescent="0.6">
      <c r="B189" s="175"/>
      <c r="C189" s="174" t="s">
        <v>183</v>
      </c>
      <c r="E189" s="176"/>
      <c r="F189" s="18">
        <v>0</v>
      </c>
      <c r="G189" s="73"/>
      <c r="H189" s="67">
        <v>100000000</v>
      </c>
      <c r="I189" s="67"/>
      <c r="J189" s="18">
        <v>0</v>
      </c>
      <c r="K189" s="67"/>
      <c r="L189" s="67">
        <v>100000000</v>
      </c>
    </row>
    <row r="190" spans="2:12" ht="20.9" customHeight="1" x14ac:dyDescent="0.6">
      <c r="B190" s="175"/>
      <c r="C190" s="174" t="s">
        <v>278</v>
      </c>
      <c r="E190" s="176"/>
      <c r="F190" s="67">
        <v>-50000000</v>
      </c>
      <c r="G190" s="73"/>
      <c r="H190" s="67">
        <v>-100000000</v>
      </c>
      <c r="I190" s="67"/>
      <c r="J190" s="67">
        <v>-50000000</v>
      </c>
      <c r="K190" s="67"/>
      <c r="L190" s="67">
        <v>-100000000</v>
      </c>
    </row>
    <row r="191" spans="2:12" x14ac:dyDescent="0.6">
      <c r="B191" s="175"/>
      <c r="C191" s="174" t="s">
        <v>184</v>
      </c>
      <c r="E191" s="176"/>
      <c r="F191" s="18">
        <v>0</v>
      </c>
      <c r="G191" s="73"/>
      <c r="H191" s="67">
        <v>-2778845.8</v>
      </c>
      <c r="I191" s="67"/>
      <c r="J191" s="18">
        <v>0</v>
      </c>
      <c r="K191" s="67"/>
      <c r="L191" s="67">
        <v>-2778845.8</v>
      </c>
    </row>
    <row r="192" spans="2:12" hidden="1" x14ac:dyDescent="0.6">
      <c r="B192" s="175"/>
      <c r="C192" s="174" t="s">
        <v>185</v>
      </c>
      <c r="E192" s="176"/>
      <c r="F192" s="67">
        <v>0</v>
      </c>
      <c r="G192" s="73"/>
      <c r="H192" s="67"/>
      <c r="I192" s="67"/>
      <c r="J192" s="67"/>
      <c r="K192" s="67"/>
      <c r="L192" s="67"/>
    </row>
    <row r="193" spans="2:12" x14ac:dyDescent="0.6">
      <c r="B193" s="175"/>
      <c r="C193" s="174" t="s">
        <v>345</v>
      </c>
      <c r="E193" s="176"/>
      <c r="F193" s="67">
        <v>-9210000</v>
      </c>
      <c r="G193" s="73"/>
      <c r="H193" s="18">
        <v>0</v>
      </c>
      <c r="I193" s="67"/>
      <c r="J193" s="67">
        <v>-9210000</v>
      </c>
      <c r="K193" s="67"/>
      <c r="L193" s="18">
        <v>0</v>
      </c>
    </row>
    <row r="194" spans="2:12" x14ac:dyDescent="0.6">
      <c r="B194" s="175"/>
      <c r="C194" s="174" t="s">
        <v>186</v>
      </c>
      <c r="E194" s="176"/>
      <c r="F194" s="67">
        <v>-1176838.6000000001</v>
      </c>
      <c r="G194" s="73"/>
      <c r="H194" s="67">
        <v>-65000</v>
      </c>
      <c r="I194" s="67"/>
      <c r="J194" s="67">
        <v>-1176838.6000000001</v>
      </c>
      <c r="K194" s="67"/>
      <c r="L194" s="67">
        <v>-65000</v>
      </c>
    </row>
    <row r="195" spans="2:12" x14ac:dyDescent="0.6">
      <c r="B195" s="175"/>
      <c r="C195" s="174" t="s">
        <v>346</v>
      </c>
      <c r="E195" s="176"/>
      <c r="F195" s="73">
        <v>90000000</v>
      </c>
      <c r="G195" s="73"/>
      <c r="H195" s="18">
        <v>0</v>
      </c>
      <c r="I195" s="67"/>
      <c r="J195" s="73">
        <v>90000000</v>
      </c>
      <c r="K195" s="67"/>
      <c r="L195" s="18">
        <v>0</v>
      </c>
    </row>
    <row r="196" spans="2:12" x14ac:dyDescent="0.6">
      <c r="B196" s="175"/>
      <c r="C196" s="174" t="s">
        <v>187</v>
      </c>
      <c r="E196" s="176"/>
      <c r="F196" s="73">
        <v>-93000000</v>
      </c>
      <c r="G196" s="73"/>
      <c r="H196" s="73">
        <v>-208116000</v>
      </c>
      <c r="I196" s="67"/>
      <c r="J196" s="18">
        <v>0</v>
      </c>
      <c r="K196" s="67"/>
      <c r="L196" s="18">
        <v>0</v>
      </c>
    </row>
    <row r="197" spans="2:12" hidden="1" x14ac:dyDescent="0.6">
      <c r="B197" s="175"/>
      <c r="C197" s="174" t="s">
        <v>347</v>
      </c>
      <c r="E197" s="176"/>
      <c r="F197" s="73"/>
      <c r="G197" s="73"/>
      <c r="H197" s="73"/>
      <c r="I197" s="67"/>
      <c r="J197" s="18">
        <v>0</v>
      </c>
      <c r="K197" s="67"/>
      <c r="L197" s="18"/>
    </row>
    <row r="198" spans="2:12" hidden="1" x14ac:dyDescent="0.6">
      <c r="B198" s="175"/>
      <c r="C198" s="174" t="s">
        <v>348</v>
      </c>
      <c r="E198" s="176"/>
      <c r="F198" s="73"/>
      <c r="G198" s="73"/>
      <c r="H198" s="73"/>
      <c r="I198" s="67"/>
      <c r="J198" s="18">
        <v>0</v>
      </c>
      <c r="K198" s="67"/>
      <c r="L198" s="18"/>
    </row>
    <row r="199" spans="2:12" x14ac:dyDescent="0.6">
      <c r="B199" s="175"/>
      <c r="C199" s="223" t="s">
        <v>349</v>
      </c>
      <c r="E199" s="176"/>
      <c r="F199" s="73">
        <v>53094268.140000001</v>
      </c>
      <c r="G199" s="18"/>
      <c r="H199" s="18">
        <v>49300000</v>
      </c>
      <c r="I199" s="206"/>
      <c r="J199" s="18">
        <v>0</v>
      </c>
      <c r="K199" s="195"/>
      <c r="L199" s="18">
        <v>0</v>
      </c>
    </row>
    <row r="200" spans="2:12" x14ac:dyDescent="0.6">
      <c r="B200" s="175"/>
      <c r="C200" s="223" t="s">
        <v>204</v>
      </c>
      <c r="E200" s="176"/>
      <c r="F200" s="73">
        <v>-6228956.0999999996</v>
      </c>
      <c r="G200" s="18"/>
      <c r="H200" s="18">
        <v>-48248577.899999999</v>
      </c>
      <c r="I200" s="206"/>
      <c r="J200" s="18">
        <v>0</v>
      </c>
      <c r="K200" s="195"/>
      <c r="L200" s="18">
        <v>0</v>
      </c>
    </row>
    <row r="201" spans="2:12" x14ac:dyDescent="0.6">
      <c r="B201" s="175"/>
      <c r="C201" s="223" t="s">
        <v>206</v>
      </c>
      <c r="E201" s="176"/>
      <c r="F201" s="18">
        <v>34743782.520000003</v>
      </c>
      <c r="G201" s="18"/>
      <c r="H201" s="18">
        <v>18934708.91</v>
      </c>
      <c r="I201" s="206"/>
      <c r="J201" s="18">
        <v>0</v>
      </c>
      <c r="K201" s="195"/>
      <c r="L201" s="18">
        <v>0</v>
      </c>
    </row>
    <row r="202" spans="2:12" x14ac:dyDescent="0.6">
      <c r="B202" s="175"/>
      <c r="C202" s="223" t="s">
        <v>242</v>
      </c>
      <c r="E202" s="176"/>
      <c r="F202" s="18">
        <v>-38248959.849999987</v>
      </c>
      <c r="G202" s="18"/>
      <c r="H202" s="18">
        <v>-6224498.79</v>
      </c>
      <c r="I202" s="206"/>
      <c r="J202" s="18">
        <v>0</v>
      </c>
      <c r="K202" s="195"/>
      <c r="L202" s="18">
        <v>0</v>
      </c>
    </row>
    <row r="203" spans="2:12" ht="20.5" x14ac:dyDescent="0.65">
      <c r="B203" s="187" t="s">
        <v>188</v>
      </c>
      <c r="C203" s="187"/>
      <c r="E203" s="176"/>
      <c r="F203" s="100">
        <f>SUM(F183:F202)</f>
        <v>-60134996.129999988</v>
      </c>
      <c r="G203" s="24"/>
      <c r="H203" s="100">
        <f>SUM(H183:H202)</f>
        <v>-288794510.46999997</v>
      </c>
      <c r="I203" s="206"/>
      <c r="J203" s="100">
        <f>SUM(J183:J202)</f>
        <v>7043135.2600000054</v>
      </c>
      <c r="K203" s="24"/>
      <c r="L203" s="100">
        <f>SUM(L183:L202)</f>
        <v>-57920649.189999998</v>
      </c>
    </row>
    <row r="204" spans="2:12" ht="20.5" x14ac:dyDescent="0.65">
      <c r="B204" s="187" t="s">
        <v>189</v>
      </c>
      <c r="C204" s="187"/>
      <c r="E204" s="188"/>
      <c r="F204" s="24">
        <f>F87+F157+F203</f>
        <v>63083111.110000201</v>
      </c>
      <c r="G204" s="24">
        <f>G87+G157+G203</f>
        <v>0</v>
      </c>
      <c r="H204" s="24">
        <f>H87+H157+H203</f>
        <v>2351633.2999998927</v>
      </c>
      <c r="I204" s="24">
        <f>I87+I157+I203</f>
        <v>0</v>
      </c>
      <c r="J204" s="24">
        <f>J87+J157+J203</f>
        <v>-3628733.9500000402</v>
      </c>
      <c r="K204" s="24"/>
      <c r="L204" s="24">
        <f>L87+L157+L203</f>
        <v>2466396.4000000805</v>
      </c>
    </row>
    <row r="205" spans="2:12" x14ac:dyDescent="0.6">
      <c r="B205" s="174" t="s">
        <v>350</v>
      </c>
      <c r="D205" s="218"/>
      <c r="E205" s="176"/>
      <c r="F205" s="64">
        <f>+H209</f>
        <v>10352644.169999894</v>
      </c>
      <c r="G205" s="18"/>
      <c r="H205" s="18">
        <v>7929706.4400000004</v>
      </c>
      <c r="I205" s="206"/>
      <c r="J205" s="18">
        <v>5690012.9000000004</v>
      </c>
      <c r="K205" s="206"/>
      <c r="L205" s="195">
        <v>3225395.3</v>
      </c>
    </row>
    <row r="206" spans="2:12" ht="20.5" x14ac:dyDescent="0.65">
      <c r="B206" s="174" t="s">
        <v>190</v>
      </c>
      <c r="C206" s="187"/>
      <c r="E206" s="188"/>
      <c r="F206" s="18">
        <v>-690492.9</v>
      </c>
      <c r="G206" s="24"/>
      <c r="H206" s="18">
        <v>-104929.06</v>
      </c>
      <c r="I206" s="195"/>
      <c r="J206" s="18">
        <v>0</v>
      </c>
      <c r="K206" s="18"/>
      <c r="L206" s="18">
        <v>0</v>
      </c>
    </row>
    <row r="207" spans="2:12" x14ac:dyDescent="0.6">
      <c r="B207" s="174" t="s">
        <v>191</v>
      </c>
      <c r="D207" s="218"/>
      <c r="E207" s="176"/>
      <c r="F207" s="18">
        <v>-37498.519999999997</v>
      </c>
      <c r="G207" s="18"/>
      <c r="H207" s="18">
        <v>-2987.09</v>
      </c>
      <c r="I207" s="206"/>
      <c r="J207" s="18">
        <v>-25401.599999999999</v>
      </c>
      <c r="K207" s="206"/>
      <c r="L207" s="18">
        <v>-1778.8</v>
      </c>
    </row>
    <row r="208" spans="2:12" x14ac:dyDescent="0.6">
      <c r="B208" s="174" t="s">
        <v>192</v>
      </c>
      <c r="D208" s="218"/>
      <c r="E208" s="176"/>
      <c r="F208" s="18">
        <v>6983.44</v>
      </c>
      <c r="G208" s="18"/>
      <c r="H208" s="18">
        <v>179220.58</v>
      </c>
      <c r="I208" s="206"/>
      <c r="J208" s="18">
        <v>0</v>
      </c>
      <c r="K208" s="18"/>
      <c r="L208" s="18">
        <v>0</v>
      </c>
    </row>
    <row r="209" spans="2:15" ht="21" thickBot="1" x14ac:dyDescent="0.7">
      <c r="B209" s="187" t="s">
        <v>351</v>
      </c>
      <c r="C209" s="187"/>
      <c r="D209" s="218"/>
      <c r="E209" s="176"/>
      <c r="F209" s="224">
        <f>SUM(F204:F208)</f>
        <v>72714747.300000086</v>
      </c>
      <c r="G209" s="24"/>
      <c r="H209" s="224">
        <f>SUM(H204:H208)</f>
        <v>10352644.169999894</v>
      </c>
      <c r="I209" s="206"/>
      <c r="J209" s="224">
        <f>SUM(J204:J208)</f>
        <v>2035877.34999996</v>
      </c>
      <c r="K209" s="210"/>
      <c r="L209" s="224">
        <f>SUM(L204:L208)</f>
        <v>5690012.9000000805</v>
      </c>
      <c r="M209" s="225"/>
      <c r="O209" s="225"/>
    </row>
    <row r="210" spans="2:15" ht="9" customHeight="1" thickTop="1" x14ac:dyDescent="0.65">
      <c r="B210" s="187"/>
      <c r="C210" s="187"/>
      <c r="D210" s="218"/>
      <c r="E210" s="176"/>
      <c r="F210" s="226"/>
      <c r="G210" s="24"/>
      <c r="H210" s="226"/>
      <c r="I210" s="227"/>
      <c r="J210" s="226"/>
      <c r="K210" s="228"/>
      <c r="L210" s="226"/>
    </row>
    <row r="211" spans="2:15" ht="20.5" x14ac:dyDescent="0.65">
      <c r="B211" s="187"/>
      <c r="C211" s="175"/>
      <c r="D211" s="229"/>
      <c r="E211" s="229"/>
      <c r="F211" s="230"/>
      <c r="G211" s="231"/>
      <c r="H211" s="229"/>
      <c r="I211" s="231"/>
      <c r="J211" s="229"/>
      <c r="K211" s="231"/>
      <c r="L211" s="13"/>
    </row>
    <row r="212" spans="2:15" ht="20.5" x14ac:dyDescent="0.65">
      <c r="B212" s="187"/>
      <c r="C212" s="175"/>
      <c r="D212" s="229"/>
      <c r="E212" s="229"/>
      <c r="F212" s="230"/>
      <c r="G212" s="231"/>
      <c r="H212" s="229"/>
      <c r="I212" s="231"/>
      <c r="J212" s="229"/>
      <c r="K212" s="231"/>
      <c r="L212" s="13"/>
    </row>
    <row r="213" spans="2:15" ht="20.5" x14ac:dyDescent="0.65">
      <c r="B213" s="187"/>
      <c r="C213" s="175"/>
      <c r="D213" s="229"/>
      <c r="E213" s="229"/>
      <c r="F213" s="230"/>
      <c r="G213" s="231"/>
      <c r="H213" s="229"/>
      <c r="I213" s="231"/>
      <c r="J213" s="229"/>
      <c r="K213" s="231"/>
      <c r="L213" s="13"/>
    </row>
    <row r="214" spans="2:15" ht="20.5" x14ac:dyDescent="0.65">
      <c r="B214" s="187"/>
      <c r="C214" s="175"/>
      <c r="D214" s="229"/>
      <c r="E214" s="229"/>
      <c r="F214" s="230"/>
      <c r="G214" s="231"/>
      <c r="H214" s="229"/>
      <c r="I214" s="231"/>
      <c r="J214" s="229"/>
      <c r="K214" s="231"/>
      <c r="L214" s="13"/>
    </row>
    <row r="215" spans="2:15" ht="20.5" x14ac:dyDescent="0.65">
      <c r="B215" s="187"/>
      <c r="C215" s="175"/>
      <c r="D215" s="229"/>
      <c r="E215" s="229"/>
      <c r="F215" s="230"/>
      <c r="G215" s="231"/>
      <c r="H215" s="229"/>
      <c r="I215" s="231"/>
      <c r="J215" s="229"/>
      <c r="K215" s="231"/>
      <c r="L215" s="13"/>
    </row>
    <row r="216" spans="2:15" ht="20.5" x14ac:dyDescent="0.65">
      <c r="B216" s="187"/>
      <c r="C216" s="175"/>
      <c r="D216" s="229"/>
      <c r="E216" s="229"/>
      <c r="F216" s="230"/>
      <c r="G216" s="231"/>
      <c r="H216" s="229"/>
      <c r="I216" s="231"/>
      <c r="J216" s="229"/>
      <c r="K216" s="231"/>
      <c r="L216" s="13"/>
    </row>
    <row r="217" spans="2:15" ht="20.5" x14ac:dyDescent="0.65">
      <c r="B217" s="187"/>
      <c r="C217" s="175"/>
      <c r="D217" s="229"/>
      <c r="E217" s="229"/>
      <c r="F217" s="230"/>
      <c r="G217" s="231"/>
      <c r="H217" s="229"/>
      <c r="I217" s="231"/>
      <c r="J217" s="229"/>
      <c r="K217" s="231"/>
      <c r="L217" s="13"/>
    </row>
    <row r="218" spans="2:15" ht="20.5" x14ac:dyDescent="0.65">
      <c r="B218" s="187"/>
      <c r="C218" s="175"/>
      <c r="D218" s="229"/>
      <c r="E218" s="229"/>
      <c r="F218" s="230"/>
      <c r="G218" s="231"/>
      <c r="H218" s="229"/>
      <c r="I218" s="231"/>
      <c r="J218" s="229"/>
      <c r="K218" s="231"/>
      <c r="L218" s="13"/>
    </row>
    <row r="219" spans="2:15" x14ac:dyDescent="0.6">
      <c r="B219" s="17"/>
      <c r="C219" s="175"/>
      <c r="F219" s="26"/>
      <c r="G219" s="227"/>
      <c r="H219" s="196"/>
      <c r="I219" s="197"/>
      <c r="J219" s="196"/>
      <c r="K219" s="197"/>
      <c r="L219" s="196"/>
    </row>
    <row r="220" spans="2:15" x14ac:dyDescent="0.6">
      <c r="B220" s="377" t="s">
        <v>411</v>
      </c>
      <c r="C220" s="377"/>
      <c r="D220" s="377"/>
      <c r="E220" s="377"/>
      <c r="F220" s="377"/>
      <c r="G220" s="377"/>
      <c r="H220" s="377"/>
      <c r="I220" s="377"/>
      <c r="J220" s="377"/>
      <c r="K220" s="377"/>
      <c r="L220" s="377"/>
    </row>
    <row r="221" spans="2:15" x14ac:dyDescent="0.6">
      <c r="B221" s="378" t="s">
        <v>412</v>
      </c>
      <c r="C221" s="378"/>
      <c r="D221" s="378"/>
      <c r="E221" s="378"/>
      <c r="F221" s="378"/>
      <c r="G221" s="378"/>
      <c r="H221" s="378"/>
      <c r="I221" s="378"/>
      <c r="J221" s="378"/>
      <c r="K221" s="378"/>
      <c r="L221" s="378"/>
    </row>
    <row r="222" spans="2:15" ht="9" customHeight="1" x14ac:dyDescent="0.6">
      <c r="B222" s="381"/>
      <c r="C222" s="376"/>
      <c r="D222" s="376"/>
      <c r="E222" s="376"/>
      <c r="F222" s="376"/>
      <c r="G222" s="376"/>
      <c r="H222" s="376"/>
      <c r="I222" s="376"/>
      <c r="J222" s="376"/>
      <c r="K222" s="376"/>
      <c r="L222" s="376"/>
    </row>
    <row r="223" spans="2:15" x14ac:dyDescent="0.6">
      <c r="B223" s="381" t="s">
        <v>276</v>
      </c>
      <c r="C223" s="376"/>
      <c r="D223" s="376"/>
      <c r="E223" s="376"/>
      <c r="F223" s="376"/>
      <c r="G223" s="376"/>
      <c r="H223" s="376"/>
      <c r="I223" s="376"/>
      <c r="J223" s="376"/>
      <c r="K223" s="376"/>
      <c r="L223" s="376"/>
    </row>
    <row r="224" spans="2:15" ht="20.5" x14ac:dyDescent="0.65">
      <c r="B224" s="187"/>
      <c r="C224" s="175"/>
      <c r="D224" s="229"/>
      <c r="E224" s="229"/>
      <c r="F224" s="230"/>
      <c r="G224" s="231"/>
      <c r="H224" s="229"/>
      <c r="I224" s="231"/>
      <c r="J224" s="229"/>
      <c r="K224" s="231"/>
      <c r="L224" s="173"/>
    </row>
    <row r="225" spans="2:12" ht="20.5" x14ac:dyDescent="0.65">
      <c r="B225" s="382" t="s">
        <v>0</v>
      </c>
      <c r="C225" s="382"/>
      <c r="D225" s="382"/>
      <c r="E225" s="382"/>
      <c r="F225" s="382"/>
      <c r="G225" s="382"/>
      <c r="H225" s="382"/>
      <c r="I225" s="382"/>
      <c r="J225" s="382"/>
      <c r="K225" s="382"/>
      <c r="L225" s="382"/>
    </row>
    <row r="226" spans="2:12" ht="20.5" x14ac:dyDescent="0.6">
      <c r="B226" s="383" t="s">
        <v>169</v>
      </c>
      <c r="C226" s="383"/>
      <c r="D226" s="383"/>
      <c r="E226" s="383"/>
      <c r="F226" s="383"/>
      <c r="G226" s="383"/>
      <c r="H226" s="383"/>
      <c r="I226" s="383"/>
      <c r="J226" s="383"/>
      <c r="K226" s="383"/>
      <c r="L226" s="383"/>
    </row>
    <row r="227" spans="2:12" ht="20.5" x14ac:dyDescent="0.65">
      <c r="B227" s="382" t="s">
        <v>309</v>
      </c>
      <c r="C227" s="382"/>
      <c r="D227" s="382"/>
      <c r="E227" s="382"/>
      <c r="F227" s="382"/>
      <c r="G227" s="382"/>
      <c r="H227" s="382"/>
      <c r="I227" s="382"/>
      <c r="J227" s="382"/>
      <c r="K227" s="382"/>
      <c r="L227" s="382"/>
    </row>
    <row r="228" spans="2:12" ht="20.5" x14ac:dyDescent="0.65">
      <c r="B228" s="181"/>
      <c r="C228" s="181"/>
      <c r="F228" s="374" t="s">
        <v>306</v>
      </c>
      <c r="G228" s="374"/>
      <c r="H228" s="374"/>
      <c r="I228" s="374"/>
      <c r="J228" s="374"/>
      <c r="K228" s="374"/>
      <c r="L228" s="374"/>
    </row>
    <row r="229" spans="2:12" ht="20.5" customHeight="1" x14ac:dyDescent="0.65">
      <c r="B229" s="181"/>
      <c r="C229" s="181"/>
      <c r="F229" s="375" t="s">
        <v>2</v>
      </c>
      <c r="G229" s="375"/>
      <c r="H229" s="375"/>
      <c r="J229" s="375" t="s">
        <v>3</v>
      </c>
      <c r="K229" s="375"/>
      <c r="L229" s="375"/>
    </row>
    <row r="230" spans="2:12" ht="20.5" customHeight="1" x14ac:dyDescent="0.65">
      <c r="B230" s="181"/>
      <c r="C230" s="181"/>
      <c r="F230" s="374" t="s">
        <v>313</v>
      </c>
      <c r="G230" s="374"/>
      <c r="H230" s="374"/>
      <c r="I230" s="374"/>
      <c r="J230" s="374"/>
      <c r="K230" s="374"/>
      <c r="L230" s="374"/>
    </row>
    <row r="231" spans="2:12" ht="20.5" x14ac:dyDescent="0.65">
      <c r="D231" s="182"/>
      <c r="E231" s="182"/>
      <c r="F231" s="183">
        <v>2568</v>
      </c>
      <c r="G231" s="184"/>
      <c r="H231" s="183">
        <v>2567</v>
      </c>
      <c r="I231" s="185"/>
      <c r="J231" s="183">
        <v>2568</v>
      </c>
      <c r="K231" s="184"/>
      <c r="L231" s="183">
        <v>2567</v>
      </c>
    </row>
    <row r="232" spans="2:12" ht="9.65" customHeight="1" x14ac:dyDescent="0.65">
      <c r="D232" s="182"/>
      <c r="E232" s="182"/>
      <c r="F232" s="186"/>
      <c r="G232" s="184"/>
      <c r="H232" s="186"/>
      <c r="I232" s="185"/>
      <c r="J232" s="186"/>
      <c r="K232" s="184"/>
      <c r="L232" s="186"/>
    </row>
    <row r="233" spans="2:12" ht="22" x14ac:dyDescent="0.7">
      <c r="B233" s="232" t="s">
        <v>193</v>
      </c>
      <c r="C233" s="232"/>
      <c r="D233"/>
      <c r="E233"/>
      <c r="F233" s="233"/>
      <c r="G233" s="233"/>
      <c r="H233" s="233"/>
      <c r="I233" s="233"/>
      <c r="J233" s="233"/>
      <c r="K233" s="233"/>
      <c r="L233" s="123"/>
    </row>
    <row r="234" spans="2:12" hidden="1" x14ac:dyDescent="0.6">
      <c r="B234" s="175" t="s">
        <v>387</v>
      </c>
      <c r="C234" s="175"/>
      <c r="F234" s="222">
        <v>0</v>
      </c>
      <c r="G234" s="222"/>
      <c r="H234" s="222">
        <v>0</v>
      </c>
      <c r="I234" s="222"/>
      <c r="J234" s="222">
        <v>0</v>
      </c>
      <c r="K234" s="222"/>
      <c r="L234" s="222">
        <v>0</v>
      </c>
    </row>
    <row r="235" spans="2:12" hidden="1" x14ac:dyDescent="0.6">
      <c r="B235" s="175" t="s">
        <v>377</v>
      </c>
      <c r="C235" s="175"/>
      <c r="F235" s="124">
        <v>0</v>
      </c>
      <c r="G235" s="222"/>
      <c r="H235" s="124">
        <v>0</v>
      </c>
      <c r="I235" s="222"/>
      <c r="J235" s="124">
        <v>0</v>
      </c>
      <c r="K235" s="222"/>
      <c r="L235" s="124">
        <v>0</v>
      </c>
    </row>
    <row r="236" spans="2:12" hidden="1" x14ac:dyDescent="0.6">
      <c r="B236" s="221" t="s">
        <v>388</v>
      </c>
      <c r="C236" s="221"/>
      <c r="F236" s="124"/>
      <c r="G236" s="222"/>
      <c r="H236" s="124">
        <v>0</v>
      </c>
      <c r="I236" s="222"/>
      <c r="J236" s="124"/>
      <c r="K236" s="222"/>
      <c r="L236" s="124">
        <v>0</v>
      </c>
    </row>
    <row r="237" spans="2:12" x14ac:dyDescent="0.6">
      <c r="B237" s="221" t="s">
        <v>389</v>
      </c>
      <c r="C237" s="175"/>
      <c r="F237" s="234">
        <v>-207334.72999999998</v>
      </c>
      <c r="G237" s="222"/>
      <c r="H237" s="18">
        <v>0</v>
      </c>
      <c r="I237" s="222"/>
      <c r="J237" s="125">
        <v>-207334.72999999998</v>
      </c>
      <c r="K237" s="222"/>
      <c r="L237" s="18">
        <v>0</v>
      </c>
    </row>
    <row r="238" spans="2:12" x14ac:dyDescent="0.6">
      <c r="B238" s="175" t="s">
        <v>266</v>
      </c>
      <c r="C238" s="175"/>
      <c r="F238" s="18">
        <v>0</v>
      </c>
      <c r="G238" s="222"/>
      <c r="H238" s="234">
        <v>66469713.380000003</v>
      </c>
      <c r="I238" s="222"/>
      <c r="J238" s="18">
        <v>0</v>
      </c>
      <c r="K238" s="222"/>
      <c r="L238" s="234">
        <v>66469713.380000003</v>
      </c>
    </row>
    <row r="239" spans="2:12" x14ac:dyDescent="0.6">
      <c r="B239" s="175" t="s">
        <v>267</v>
      </c>
      <c r="C239" s="175"/>
      <c r="F239" s="18">
        <v>0</v>
      </c>
      <c r="G239" s="222"/>
      <c r="H239" s="234">
        <v>-66469713.380000003</v>
      </c>
      <c r="I239" s="222"/>
      <c r="J239" s="18">
        <v>0</v>
      </c>
      <c r="K239" s="222"/>
      <c r="L239" s="234">
        <v>-66469713.380000003</v>
      </c>
    </row>
    <row r="240" spans="2:12" x14ac:dyDescent="0.6">
      <c r="B240" s="175" t="s">
        <v>290</v>
      </c>
      <c r="C240" s="175"/>
      <c r="F240" s="18">
        <v>0</v>
      </c>
      <c r="G240" s="222"/>
      <c r="H240" s="234">
        <v>-11115000</v>
      </c>
      <c r="I240" s="222"/>
      <c r="J240" s="18">
        <v>0</v>
      </c>
      <c r="K240" s="222"/>
      <c r="L240" s="234">
        <v>-11115000</v>
      </c>
    </row>
    <row r="241" spans="2:12" x14ac:dyDescent="0.6">
      <c r="B241" s="175" t="s">
        <v>291</v>
      </c>
      <c r="C241" s="175"/>
      <c r="F241" s="18">
        <v>0</v>
      </c>
      <c r="G241" s="222"/>
      <c r="H241" s="234">
        <v>11115000</v>
      </c>
      <c r="I241" s="222"/>
      <c r="J241" s="18">
        <v>0</v>
      </c>
      <c r="K241" s="222"/>
      <c r="L241" s="234">
        <v>11115000</v>
      </c>
    </row>
    <row r="242" spans="2:12" hidden="1" x14ac:dyDescent="0.6">
      <c r="B242" s="175" t="s">
        <v>266</v>
      </c>
      <c r="C242" s="175"/>
      <c r="D242" s="234"/>
      <c r="F242" s="222">
        <v>0</v>
      </c>
      <c r="G242" s="222"/>
      <c r="H242" s="234"/>
      <c r="I242" s="222"/>
      <c r="J242" s="18">
        <v>0</v>
      </c>
      <c r="K242" s="222"/>
      <c r="L242" s="234"/>
    </row>
    <row r="243" spans="2:12" hidden="1" x14ac:dyDescent="0.6">
      <c r="B243" s="175" t="s">
        <v>267</v>
      </c>
      <c r="C243" s="175"/>
      <c r="D243" s="125"/>
      <c r="F243" s="124"/>
      <c r="G243" s="222"/>
      <c r="H243" s="234"/>
      <c r="I243" s="222"/>
      <c r="J243" s="18">
        <v>0</v>
      </c>
      <c r="K243" s="222"/>
      <c r="L243" s="234"/>
    </row>
    <row r="244" spans="2:12" x14ac:dyDescent="0.6">
      <c r="B244" s="175" t="s">
        <v>371</v>
      </c>
      <c r="C244" s="175"/>
      <c r="D244" s="125"/>
      <c r="F244" s="125">
        <v>1319697.013</v>
      </c>
      <c r="G244" s="222"/>
      <c r="H244" s="18">
        <v>0</v>
      </c>
      <c r="I244" s="222"/>
      <c r="J244" s="18">
        <v>0</v>
      </c>
      <c r="K244" s="222"/>
      <c r="L244" s="18">
        <v>0</v>
      </c>
    </row>
    <row r="245" spans="2:12" hidden="1" x14ac:dyDescent="0.6">
      <c r="B245" s="175" t="s">
        <v>296</v>
      </c>
      <c r="C245" s="175"/>
      <c r="D245" s="125"/>
      <c r="F245" s="124"/>
      <c r="G245" s="222"/>
      <c r="H245" s="18">
        <v>0</v>
      </c>
      <c r="I245" s="222"/>
      <c r="J245" s="124"/>
      <c r="K245" s="222"/>
      <c r="L245" s="18">
        <v>0</v>
      </c>
    </row>
    <row r="246" spans="2:12" hidden="1" x14ac:dyDescent="0.6">
      <c r="B246" s="175" t="s">
        <v>297</v>
      </c>
      <c r="C246" s="175"/>
      <c r="D246" s="125"/>
      <c r="F246" s="124"/>
      <c r="G246" s="222"/>
      <c r="H246" s="18">
        <v>0</v>
      </c>
      <c r="I246" s="222"/>
      <c r="J246" s="124"/>
      <c r="K246" s="222"/>
      <c r="L246" s="18">
        <v>0</v>
      </c>
    </row>
    <row r="247" spans="2:12" hidden="1" x14ac:dyDescent="0.6">
      <c r="B247" s="175" t="s">
        <v>298</v>
      </c>
      <c r="C247" s="175"/>
      <c r="D247" s="125"/>
      <c r="F247" s="124"/>
      <c r="G247" s="222"/>
      <c r="H247" s="18">
        <v>0</v>
      </c>
      <c r="I247" s="222"/>
      <c r="J247" s="124"/>
      <c r="K247" s="222"/>
      <c r="L247" s="18">
        <v>0</v>
      </c>
    </row>
    <row r="248" spans="2:12" hidden="1" x14ac:dyDescent="0.6">
      <c r="B248" s="175" t="s">
        <v>299</v>
      </c>
      <c r="C248" s="175"/>
      <c r="D248" s="125"/>
      <c r="F248" s="124"/>
      <c r="G248" s="222"/>
      <c r="H248" s="18">
        <v>0</v>
      </c>
      <c r="I248" s="222"/>
      <c r="J248" s="124"/>
      <c r="K248" s="222"/>
      <c r="L248" s="18">
        <v>0</v>
      </c>
    </row>
    <row r="249" spans="2:12" hidden="1" x14ac:dyDescent="0.6">
      <c r="B249" s="175" t="s">
        <v>287</v>
      </c>
      <c r="C249" s="175"/>
      <c r="D249" s="125"/>
      <c r="F249" s="124"/>
      <c r="G249" s="222"/>
      <c r="H249" s="18">
        <v>0</v>
      </c>
      <c r="I249" s="222"/>
      <c r="J249" s="124"/>
      <c r="K249" s="222"/>
      <c r="L249" s="18">
        <v>0</v>
      </c>
    </row>
    <row r="250" spans="2:12" x14ac:dyDescent="0.6">
      <c r="B250" s="175" t="s">
        <v>286</v>
      </c>
      <c r="C250" s="175"/>
      <c r="F250" s="234">
        <v>-3691431</v>
      </c>
      <c r="G250" s="222"/>
      <c r="H250" s="18">
        <v>0</v>
      </c>
      <c r="I250" s="222"/>
      <c r="J250" s="125">
        <v>-1241431</v>
      </c>
      <c r="K250" s="222"/>
      <c r="L250" s="18">
        <v>0</v>
      </c>
    </row>
    <row r="251" spans="2:12" x14ac:dyDescent="0.6">
      <c r="B251" s="175" t="s">
        <v>295</v>
      </c>
      <c r="C251" s="175"/>
      <c r="F251" s="234">
        <v>3691431</v>
      </c>
      <c r="G251" s="222"/>
      <c r="H251" s="18">
        <v>0</v>
      </c>
      <c r="I251" s="222"/>
      <c r="J251" s="125">
        <v>1241431</v>
      </c>
      <c r="K251" s="222"/>
      <c r="L251" s="18">
        <v>0</v>
      </c>
    </row>
    <row r="252" spans="2:12" x14ac:dyDescent="0.6">
      <c r="B252" s="175" t="s">
        <v>300</v>
      </c>
      <c r="C252" s="175"/>
      <c r="F252" s="125">
        <v>1070293.69</v>
      </c>
      <c r="G252" s="222"/>
      <c r="H252" s="234">
        <v>8537336.3599999994</v>
      </c>
      <c r="I252" s="222"/>
      <c r="J252" s="125">
        <v>308081.69</v>
      </c>
      <c r="K252" s="222"/>
      <c r="L252" s="234">
        <v>5058037.8499999996</v>
      </c>
    </row>
    <row r="253" spans="2:12" x14ac:dyDescent="0.6">
      <c r="B253" s="175" t="s">
        <v>377</v>
      </c>
      <c r="C253" s="175"/>
      <c r="F253" s="125">
        <v>-1070293.69</v>
      </c>
      <c r="G253" s="222"/>
      <c r="H253" s="234">
        <v>-8537336.3599999994</v>
      </c>
      <c r="I253" s="222"/>
      <c r="J253" s="125">
        <v>-308081.69</v>
      </c>
      <c r="K253" s="222"/>
      <c r="L253" s="234">
        <v>-5058037.8499999996</v>
      </c>
    </row>
    <row r="254" spans="2:12" x14ac:dyDescent="0.6">
      <c r="B254" s="175" t="s">
        <v>280</v>
      </c>
      <c r="C254" s="175"/>
      <c r="F254" s="18">
        <v>0</v>
      </c>
      <c r="G254" s="222"/>
      <c r="H254" s="18">
        <v>0</v>
      </c>
      <c r="I254" s="222"/>
      <c r="J254" s="125">
        <v>-28970041.329999998</v>
      </c>
      <c r="K254" s="222"/>
      <c r="L254" s="18">
        <v>0</v>
      </c>
    </row>
    <row r="255" spans="2:12" x14ac:dyDescent="0.6">
      <c r="B255" s="175" t="s">
        <v>301</v>
      </c>
      <c r="C255" s="175"/>
      <c r="F255" s="18">
        <v>0</v>
      </c>
      <c r="G255" s="222"/>
      <c r="H255" s="18">
        <v>0</v>
      </c>
      <c r="I255" s="222"/>
      <c r="J255" s="125">
        <v>28970041.329999998</v>
      </c>
      <c r="K255" s="222"/>
      <c r="L255" s="18">
        <v>0</v>
      </c>
    </row>
    <row r="256" spans="2:12" x14ac:dyDescent="0.6">
      <c r="B256" s="175" t="s">
        <v>280</v>
      </c>
      <c r="C256" s="175"/>
      <c r="F256" s="125">
        <v>-28970041.329999998</v>
      </c>
      <c r="G256" s="222"/>
      <c r="H256" s="18">
        <v>0</v>
      </c>
      <c r="I256" s="222"/>
      <c r="J256" s="18">
        <v>0</v>
      </c>
      <c r="K256" s="222"/>
      <c r="L256" s="18">
        <v>0</v>
      </c>
    </row>
    <row r="257" spans="2:13" x14ac:dyDescent="0.6">
      <c r="B257" s="175" t="s">
        <v>288</v>
      </c>
      <c r="C257" s="175"/>
      <c r="F257" s="125">
        <v>28970041.329999998</v>
      </c>
      <c r="G257" s="222"/>
      <c r="H257" s="234">
        <v>-274161500</v>
      </c>
      <c r="I257" s="222"/>
      <c r="J257" s="18">
        <v>0</v>
      </c>
      <c r="K257" s="222"/>
      <c r="L257" s="18">
        <v>0</v>
      </c>
    </row>
    <row r="258" spans="2:13" x14ac:dyDescent="0.6">
      <c r="B258" s="174" t="s">
        <v>289</v>
      </c>
      <c r="C258" s="175"/>
      <c r="F258" s="124">
        <v>0</v>
      </c>
      <c r="G258" s="222"/>
      <c r="H258" s="234">
        <v>274161500</v>
      </c>
      <c r="I258" s="222"/>
      <c r="J258" s="18">
        <v>0</v>
      </c>
      <c r="K258" s="222"/>
      <c r="L258" s="18">
        <v>0</v>
      </c>
    </row>
    <row r="259" spans="2:13" x14ac:dyDescent="0.6">
      <c r="B259" s="175" t="s">
        <v>158</v>
      </c>
      <c r="C259" s="175"/>
      <c r="F259" s="234">
        <v>-65000000</v>
      </c>
      <c r="G259" s="222"/>
      <c r="H259" s="18">
        <v>0</v>
      </c>
      <c r="I259" s="222"/>
      <c r="J259" s="18">
        <v>0</v>
      </c>
      <c r="K259" s="222"/>
      <c r="L259" s="18">
        <v>0</v>
      </c>
    </row>
    <row r="260" spans="2:13" x14ac:dyDescent="0.6">
      <c r="B260" s="175" t="s">
        <v>162</v>
      </c>
      <c r="C260" s="175"/>
      <c r="F260" s="234">
        <v>65000000</v>
      </c>
      <c r="G260" s="222"/>
      <c r="H260" s="18">
        <v>0</v>
      </c>
      <c r="I260" s="222"/>
      <c r="J260" s="18">
        <v>0</v>
      </c>
      <c r="K260" s="222"/>
      <c r="L260" s="18">
        <v>0</v>
      </c>
    </row>
    <row r="261" spans="2:13" x14ac:dyDescent="0.6">
      <c r="B261" s="175" t="s">
        <v>402</v>
      </c>
      <c r="C261" s="175"/>
      <c r="F261" s="234">
        <v>-1700765</v>
      </c>
      <c r="G261" s="222"/>
      <c r="H261" s="18">
        <v>0</v>
      </c>
      <c r="I261" s="222"/>
      <c r="J261" s="18">
        <v>0</v>
      </c>
      <c r="K261" s="222"/>
      <c r="L261" s="18">
        <v>0</v>
      </c>
    </row>
    <row r="262" spans="2:13" x14ac:dyDescent="0.6">
      <c r="B262" s="175" t="s">
        <v>162</v>
      </c>
      <c r="C262" s="175"/>
      <c r="F262" s="234">
        <v>1700765</v>
      </c>
      <c r="G262" s="222"/>
      <c r="H262" s="18">
        <v>0</v>
      </c>
      <c r="I262" s="222"/>
      <c r="J262" s="18">
        <v>0</v>
      </c>
      <c r="K262" s="222"/>
      <c r="L262" s="18">
        <v>0</v>
      </c>
    </row>
    <row r="263" spans="2:13" x14ac:dyDescent="0.6">
      <c r="B263" s="175" t="s">
        <v>402</v>
      </c>
      <c r="C263" s="175"/>
      <c r="F263" s="234">
        <v>-18691588.789999999</v>
      </c>
      <c r="G263" s="222"/>
      <c r="H263" s="18">
        <v>0</v>
      </c>
      <c r="I263" s="222"/>
      <c r="J263" s="18">
        <v>0</v>
      </c>
      <c r="K263" s="222"/>
      <c r="L263" s="18">
        <v>0</v>
      </c>
    </row>
    <row r="264" spans="2:13" x14ac:dyDescent="0.6">
      <c r="B264" s="175" t="s">
        <v>401</v>
      </c>
      <c r="C264" s="175"/>
      <c r="F264" s="234">
        <v>18691588.789999999</v>
      </c>
      <c r="G264" s="222"/>
      <c r="H264" s="18">
        <v>0</v>
      </c>
      <c r="I264" s="222"/>
      <c r="J264" s="18">
        <v>0</v>
      </c>
      <c r="K264" s="222"/>
      <c r="L264" s="18">
        <v>0</v>
      </c>
    </row>
    <row r="265" spans="2:13" x14ac:dyDescent="0.6">
      <c r="B265" s="175" t="s">
        <v>343</v>
      </c>
      <c r="C265" s="175"/>
      <c r="F265" s="234">
        <v>-8000000</v>
      </c>
      <c r="G265" s="222"/>
      <c r="H265" s="18">
        <v>0</v>
      </c>
      <c r="I265" s="222"/>
      <c r="J265" s="18">
        <v>0</v>
      </c>
      <c r="K265" s="222"/>
      <c r="L265" s="18">
        <v>0</v>
      </c>
      <c r="M265" s="14"/>
    </row>
    <row r="266" spans="2:13" x14ac:dyDescent="0.6">
      <c r="B266" s="175" t="s">
        <v>401</v>
      </c>
      <c r="C266" s="175"/>
      <c r="F266" s="234">
        <v>8000000</v>
      </c>
      <c r="G266" s="222"/>
      <c r="H266" s="18">
        <v>0</v>
      </c>
      <c r="I266" s="222"/>
      <c r="J266" s="18">
        <v>0</v>
      </c>
      <c r="K266" s="222"/>
      <c r="L266" s="18">
        <v>0</v>
      </c>
      <c r="M266" s="14"/>
    </row>
    <row r="267" spans="2:13" x14ac:dyDescent="0.6">
      <c r="B267" s="175"/>
      <c r="C267" s="175"/>
      <c r="F267" s="234"/>
      <c r="G267" s="222"/>
      <c r="H267" s="124"/>
      <c r="I267" s="222"/>
      <c r="J267" s="124"/>
      <c r="K267" s="222"/>
      <c r="L267" s="222"/>
      <c r="M267" s="14"/>
    </row>
    <row r="268" spans="2:13" x14ac:dyDescent="0.6">
      <c r="B268" s="175"/>
      <c r="C268" s="175"/>
      <c r="F268" s="234"/>
      <c r="G268" s="222"/>
      <c r="H268" s="124"/>
      <c r="I268" s="222"/>
      <c r="J268" s="124"/>
      <c r="K268" s="222"/>
      <c r="L268" s="222"/>
      <c r="M268" s="14"/>
    </row>
    <row r="269" spans="2:13" x14ac:dyDescent="0.6">
      <c r="B269" s="175"/>
      <c r="C269" s="175"/>
      <c r="F269" s="234"/>
      <c r="G269" s="222"/>
      <c r="H269" s="124"/>
      <c r="I269" s="222"/>
      <c r="J269" s="124"/>
      <c r="K269" s="222"/>
      <c r="L269" s="222"/>
      <c r="M269" s="14"/>
    </row>
    <row r="270" spans="2:13" x14ac:dyDescent="0.6">
      <c r="B270" s="175"/>
      <c r="C270" s="175"/>
      <c r="F270" s="234"/>
      <c r="G270" s="222"/>
      <c r="H270" s="124"/>
      <c r="I270" s="222"/>
      <c r="J270" s="124"/>
      <c r="K270" s="222"/>
      <c r="L270" s="222"/>
      <c r="M270" s="14"/>
    </row>
    <row r="271" spans="2:13" x14ac:dyDescent="0.6">
      <c r="B271" s="175"/>
      <c r="C271" s="175"/>
      <c r="F271" s="234"/>
      <c r="G271" s="222"/>
      <c r="H271" s="124"/>
      <c r="I271" s="222"/>
      <c r="J271" s="124"/>
      <c r="K271" s="222"/>
      <c r="L271" s="222"/>
      <c r="M271" s="14"/>
    </row>
    <row r="272" spans="2:13" x14ac:dyDescent="0.6">
      <c r="B272" s="175"/>
      <c r="C272" s="175"/>
      <c r="F272" s="234"/>
      <c r="G272" s="222"/>
      <c r="H272" s="124"/>
      <c r="I272" s="222"/>
      <c r="J272" s="124"/>
      <c r="K272" s="222"/>
      <c r="L272" s="222"/>
      <c r="M272" s="14"/>
    </row>
    <row r="273" spans="2:13" x14ac:dyDescent="0.6">
      <c r="B273" s="175"/>
      <c r="C273" s="175"/>
      <c r="F273" s="234"/>
      <c r="G273" s="222"/>
      <c r="H273" s="124"/>
      <c r="I273" s="222"/>
      <c r="J273" s="124"/>
      <c r="K273" s="222"/>
      <c r="L273" s="222"/>
      <c r="M273" s="14"/>
    </row>
    <row r="274" spans="2:13" x14ac:dyDescent="0.6">
      <c r="B274" s="175"/>
      <c r="C274" s="175"/>
      <c r="F274" s="234"/>
      <c r="G274" s="222"/>
      <c r="H274" s="124"/>
      <c r="I274" s="222"/>
      <c r="J274" s="124"/>
      <c r="K274" s="222"/>
      <c r="L274" s="222"/>
      <c r="M274" s="14"/>
    </row>
    <row r="275" spans="2:13" x14ac:dyDescent="0.6">
      <c r="B275" s="175"/>
      <c r="C275" s="175"/>
      <c r="F275" s="234"/>
      <c r="G275" s="222"/>
      <c r="H275" s="124"/>
      <c r="I275" s="222"/>
      <c r="J275" s="124"/>
      <c r="K275" s="222"/>
      <c r="L275" s="222"/>
      <c r="M275" s="14"/>
    </row>
    <row r="276" spans="2:13" x14ac:dyDescent="0.6">
      <c r="B276" s="175"/>
      <c r="C276" s="175"/>
      <c r="F276" s="234"/>
      <c r="G276" s="222"/>
      <c r="H276" s="124"/>
      <c r="I276" s="222"/>
      <c r="J276" s="124"/>
      <c r="K276" s="222"/>
      <c r="L276" s="222"/>
      <c r="M276" s="14"/>
    </row>
    <row r="277" spans="2:13" x14ac:dyDescent="0.6">
      <c r="B277" s="376"/>
      <c r="C277" s="376"/>
      <c r="D277" s="376"/>
      <c r="E277" s="376"/>
      <c r="F277" s="376"/>
      <c r="G277" s="376"/>
      <c r="H277" s="376"/>
      <c r="I277" s="376"/>
      <c r="J277" s="376"/>
      <c r="K277" s="376"/>
      <c r="L277" s="376"/>
    </row>
    <row r="278" spans="2:13" x14ac:dyDescent="0.6">
      <c r="B278" s="377" t="s">
        <v>411</v>
      </c>
      <c r="C278" s="377"/>
      <c r="D278" s="377"/>
      <c r="E278" s="377"/>
      <c r="F278" s="377"/>
      <c r="G278" s="377"/>
      <c r="H278" s="377"/>
      <c r="I278" s="377"/>
      <c r="J278" s="377"/>
      <c r="K278" s="377"/>
      <c r="L278" s="377"/>
    </row>
    <row r="279" spans="2:13" x14ac:dyDescent="0.6">
      <c r="B279" s="378" t="s">
        <v>412</v>
      </c>
      <c r="C279" s="378"/>
      <c r="D279" s="378"/>
      <c r="E279" s="378"/>
      <c r="F279" s="378"/>
      <c r="G279" s="378"/>
      <c r="H279" s="378"/>
      <c r="I279" s="378"/>
      <c r="J279" s="378"/>
      <c r="K279" s="378"/>
      <c r="L279" s="378"/>
    </row>
    <row r="280" spans="2:13" ht="8.5" customHeight="1" x14ac:dyDescent="0.6">
      <c r="B280" s="235"/>
      <c r="C280" s="235"/>
      <c r="D280" s="235"/>
      <c r="E280" s="235"/>
      <c r="F280" s="235"/>
      <c r="G280" s="235"/>
      <c r="H280" s="235"/>
      <c r="I280" s="235"/>
      <c r="J280" s="235"/>
      <c r="K280" s="235"/>
      <c r="L280" s="235"/>
    </row>
    <row r="281" spans="2:13" x14ac:dyDescent="0.6">
      <c r="B281" s="381" t="s">
        <v>279</v>
      </c>
      <c r="C281" s="376"/>
      <c r="D281" s="376"/>
      <c r="E281" s="376"/>
      <c r="F281" s="376"/>
      <c r="G281" s="376"/>
      <c r="H281" s="376"/>
      <c r="I281" s="376"/>
      <c r="J281" s="376"/>
      <c r="K281" s="376"/>
      <c r="L281" s="376"/>
    </row>
    <row r="282" spans="2:13" x14ac:dyDescent="0.6">
      <c r="B282" s="175"/>
      <c r="C282" s="175"/>
      <c r="F282" s="175"/>
      <c r="G282" s="175"/>
      <c r="I282" s="175"/>
      <c r="K282" s="175"/>
    </row>
    <row r="283" spans="2:13" ht="20.5" x14ac:dyDescent="0.65">
      <c r="B283" s="187"/>
      <c r="C283" s="175"/>
      <c r="D283" s="236"/>
      <c r="E283" s="236"/>
      <c r="F283" s="237"/>
      <c r="G283" s="238"/>
      <c r="H283" s="236"/>
      <c r="I283" s="238"/>
      <c r="J283" s="236"/>
      <c r="K283" s="238"/>
      <c r="L283" s="173"/>
    </row>
    <row r="284" spans="2:13" ht="20.5" hidden="1" x14ac:dyDescent="0.65">
      <c r="B284" s="382" t="s">
        <v>0</v>
      </c>
      <c r="C284" s="382"/>
      <c r="D284" s="382"/>
      <c r="E284" s="382"/>
      <c r="F284" s="382"/>
      <c r="G284" s="382"/>
      <c r="H284" s="382"/>
      <c r="I284" s="382"/>
      <c r="J284" s="382"/>
      <c r="K284" s="382"/>
      <c r="L284" s="382"/>
    </row>
    <row r="285" spans="2:13" ht="20.5" hidden="1" x14ac:dyDescent="0.6">
      <c r="B285" s="383" t="s">
        <v>169</v>
      </c>
      <c r="C285" s="383"/>
      <c r="D285" s="383"/>
      <c r="E285" s="383"/>
      <c r="F285" s="383"/>
      <c r="G285" s="383"/>
      <c r="H285" s="383"/>
      <c r="I285" s="383"/>
      <c r="J285" s="383"/>
      <c r="K285" s="383"/>
      <c r="L285" s="383"/>
    </row>
    <row r="286" spans="2:13" ht="20.5" hidden="1" x14ac:dyDescent="0.65">
      <c r="B286" s="382" t="s">
        <v>309</v>
      </c>
      <c r="C286" s="382"/>
      <c r="D286" s="382"/>
      <c r="E286" s="382"/>
      <c r="F286" s="382"/>
      <c r="G286" s="382"/>
      <c r="H286" s="382"/>
      <c r="I286" s="382"/>
      <c r="J286" s="382"/>
      <c r="K286" s="382"/>
      <c r="L286" s="382"/>
    </row>
    <row r="287" spans="2:13" ht="20.5" hidden="1" x14ac:dyDescent="0.65">
      <c r="B287" s="181"/>
      <c r="C287" s="181"/>
      <c r="F287" s="374" t="s">
        <v>306</v>
      </c>
      <c r="G287" s="374"/>
      <c r="H287" s="374"/>
      <c r="I287" s="374"/>
      <c r="J287" s="374"/>
      <c r="K287" s="374"/>
      <c r="L287" s="374"/>
    </row>
    <row r="288" spans="2:13" ht="20.5" hidden="1" customHeight="1" x14ac:dyDescent="0.65">
      <c r="B288" s="181"/>
      <c r="C288" s="181"/>
      <c r="F288" s="375" t="s">
        <v>2</v>
      </c>
      <c r="G288" s="375"/>
      <c r="H288" s="375"/>
      <c r="J288" s="375" t="s">
        <v>3</v>
      </c>
      <c r="K288" s="375"/>
      <c r="L288" s="375"/>
    </row>
    <row r="289" spans="2:12" ht="20.5" hidden="1" customHeight="1" x14ac:dyDescent="0.65">
      <c r="B289" s="181"/>
      <c r="C289" s="181"/>
      <c r="F289" s="374" t="s">
        <v>313</v>
      </c>
      <c r="G289" s="374"/>
      <c r="H289" s="374"/>
      <c r="I289" s="374"/>
      <c r="J289" s="374"/>
      <c r="K289" s="374"/>
      <c r="L289" s="374"/>
    </row>
    <row r="290" spans="2:12" ht="20.5" hidden="1" x14ac:dyDescent="0.65">
      <c r="D290" s="182"/>
      <c r="E290" s="182"/>
      <c r="F290" s="183">
        <v>2568</v>
      </c>
      <c r="G290" s="184"/>
      <c r="H290" s="183">
        <v>2567</v>
      </c>
      <c r="I290" s="185"/>
      <c r="J290" s="183">
        <v>2568</v>
      </c>
      <c r="K290" s="184"/>
      <c r="L290" s="183">
        <v>2567</v>
      </c>
    </row>
    <row r="291" spans="2:12" ht="20.5" hidden="1" x14ac:dyDescent="0.65">
      <c r="B291" s="175"/>
      <c r="C291" s="181" t="s">
        <v>353</v>
      </c>
      <c r="F291" s="65"/>
      <c r="G291" s="206"/>
      <c r="H291" s="239"/>
      <c r="I291" s="195"/>
      <c r="J291" s="65"/>
      <c r="K291" s="195"/>
      <c r="L291" s="239"/>
    </row>
    <row r="292" spans="2:12" hidden="1" x14ac:dyDescent="0.6">
      <c r="B292" s="175"/>
      <c r="C292" s="175" t="s">
        <v>354</v>
      </c>
      <c r="F292" s="65">
        <v>6201327.25</v>
      </c>
      <c r="G292" s="206"/>
      <c r="H292" s="239">
        <v>0</v>
      </c>
      <c r="I292" s="195"/>
      <c r="J292" s="65">
        <v>0</v>
      </c>
      <c r="K292" s="195"/>
      <c r="L292" s="239">
        <v>0</v>
      </c>
    </row>
    <row r="293" spans="2:12" hidden="1" x14ac:dyDescent="0.6">
      <c r="B293" s="175"/>
      <c r="C293" s="175" t="s">
        <v>355</v>
      </c>
      <c r="F293" s="65">
        <v>29519778.809999999</v>
      </c>
      <c r="G293" s="206"/>
      <c r="H293" s="239">
        <v>0</v>
      </c>
      <c r="I293" s="195"/>
      <c r="J293" s="65">
        <v>0</v>
      </c>
      <c r="K293" s="195"/>
      <c r="L293" s="239">
        <v>0</v>
      </c>
    </row>
    <row r="294" spans="2:12" hidden="1" x14ac:dyDescent="0.6">
      <c r="B294" s="175"/>
      <c r="C294" s="175" t="s">
        <v>54</v>
      </c>
      <c r="F294" s="65">
        <v>71842.77</v>
      </c>
      <c r="G294" s="206"/>
      <c r="H294" s="239">
        <v>0</v>
      </c>
      <c r="I294" s="195"/>
      <c r="J294" s="65">
        <v>0</v>
      </c>
      <c r="K294" s="195"/>
      <c r="L294" s="239">
        <v>0</v>
      </c>
    </row>
    <row r="295" spans="2:12" hidden="1" x14ac:dyDescent="0.6">
      <c r="B295" s="175"/>
      <c r="C295" s="175" t="s">
        <v>356</v>
      </c>
      <c r="F295" s="65">
        <v>36292257.409999996</v>
      </c>
      <c r="G295" s="206"/>
      <c r="H295" s="239">
        <v>0</v>
      </c>
      <c r="I295" s="195"/>
      <c r="J295" s="65">
        <v>0</v>
      </c>
      <c r="K295" s="195"/>
      <c r="L295" s="239">
        <v>0</v>
      </c>
    </row>
    <row r="296" spans="2:12" hidden="1" x14ac:dyDescent="0.6">
      <c r="B296" s="175"/>
      <c r="C296" s="175" t="s">
        <v>61</v>
      </c>
      <c r="F296" s="65">
        <v>146010.51</v>
      </c>
      <c r="G296" s="206"/>
      <c r="H296" s="239">
        <v>0</v>
      </c>
      <c r="I296" s="195"/>
      <c r="J296" s="65">
        <v>0</v>
      </c>
      <c r="K296" s="195"/>
      <c r="L296" s="239">
        <v>0</v>
      </c>
    </row>
    <row r="297" spans="2:12" hidden="1" x14ac:dyDescent="0.6">
      <c r="B297" s="175"/>
      <c r="C297" s="175" t="s">
        <v>64</v>
      </c>
      <c r="F297" s="65">
        <v>323352.96999999997</v>
      </c>
      <c r="G297" s="206"/>
      <c r="H297" s="239">
        <v>0</v>
      </c>
      <c r="I297" s="195"/>
      <c r="J297" s="65">
        <v>0</v>
      </c>
      <c r="K297" s="195"/>
      <c r="L297" s="239">
        <v>0</v>
      </c>
    </row>
    <row r="298" spans="2:12" hidden="1" x14ac:dyDescent="0.6">
      <c r="B298" s="175"/>
      <c r="C298" s="175" t="s">
        <v>357</v>
      </c>
      <c r="F298" s="65">
        <v>73841740.209999993</v>
      </c>
      <c r="G298" s="206"/>
      <c r="H298" s="239">
        <v>0</v>
      </c>
      <c r="I298" s="195"/>
      <c r="J298" s="65">
        <v>0</v>
      </c>
      <c r="K298" s="195"/>
      <c r="L298" s="239">
        <v>0</v>
      </c>
    </row>
    <row r="299" spans="2:12" hidden="1" x14ac:dyDescent="0.6">
      <c r="B299" s="175"/>
      <c r="C299" s="175" t="s">
        <v>69</v>
      </c>
      <c r="F299" s="65">
        <v>350367.66</v>
      </c>
      <c r="G299" s="206"/>
      <c r="H299" s="239">
        <v>0</v>
      </c>
      <c r="I299" s="195"/>
      <c r="J299" s="65">
        <v>0</v>
      </c>
      <c r="K299" s="195"/>
      <c r="L299" s="239">
        <v>0</v>
      </c>
    </row>
    <row r="300" spans="2:12" hidden="1" x14ac:dyDescent="0.6">
      <c r="B300" s="175"/>
      <c r="C300" s="175" t="s">
        <v>70</v>
      </c>
      <c r="F300" s="65">
        <v>2199520.4</v>
      </c>
      <c r="G300" s="206"/>
      <c r="H300" s="239">
        <v>0</v>
      </c>
      <c r="I300" s="195"/>
      <c r="J300" s="65">
        <v>0</v>
      </c>
      <c r="K300" s="195"/>
      <c r="L300" s="239">
        <v>0</v>
      </c>
    </row>
    <row r="301" spans="2:12" hidden="1" x14ac:dyDescent="0.6">
      <c r="B301" s="175"/>
      <c r="C301" s="175" t="s">
        <v>8</v>
      </c>
      <c r="F301" s="65">
        <v>-690492.9</v>
      </c>
      <c r="G301" s="206"/>
      <c r="H301" s="239">
        <v>0</v>
      </c>
      <c r="I301" s="195"/>
      <c r="J301" s="65">
        <v>0</v>
      </c>
      <c r="K301" s="195"/>
      <c r="L301" s="239">
        <v>0</v>
      </c>
    </row>
    <row r="302" spans="2:12" hidden="1" x14ac:dyDescent="0.6">
      <c r="B302" s="175"/>
      <c r="C302" s="175" t="s">
        <v>358</v>
      </c>
      <c r="F302" s="65">
        <v>-5171134.08</v>
      </c>
      <c r="G302" s="206"/>
      <c r="H302" s="239">
        <v>0</v>
      </c>
      <c r="I302" s="195"/>
      <c r="J302" s="65">
        <v>0</v>
      </c>
      <c r="K302" s="195"/>
      <c r="L302" s="239">
        <v>0</v>
      </c>
    </row>
    <row r="303" spans="2:12" hidden="1" x14ac:dyDescent="0.6">
      <c r="B303" s="175"/>
      <c r="C303" s="175" t="s">
        <v>359</v>
      </c>
      <c r="F303" s="65">
        <v>-8400</v>
      </c>
      <c r="G303" s="206"/>
      <c r="H303" s="239">
        <v>0</v>
      </c>
      <c r="I303" s="195"/>
      <c r="J303" s="65">
        <v>0</v>
      </c>
      <c r="K303" s="195"/>
      <c r="L303" s="239">
        <v>0</v>
      </c>
    </row>
    <row r="304" spans="2:12" hidden="1" x14ac:dyDescent="0.6">
      <c r="B304" s="175"/>
      <c r="C304" s="175" t="s">
        <v>360</v>
      </c>
      <c r="F304" s="65">
        <v>-16237.8</v>
      </c>
      <c r="G304" s="206"/>
      <c r="H304" s="239">
        <v>0</v>
      </c>
      <c r="I304" s="195"/>
      <c r="J304" s="65">
        <v>0</v>
      </c>
      <c r="K304" s="195"/>
      <c r="L304" s="239">
        <v>0</v>
      </c>
    </row>
    <row r="305" spans="2:12" hidden="1" x14ac:dyDescent="0.6">
      <c r="B305" s="175"/>
      <c r="C305" s="175" t="s">
        <v>361</v>
      </c>
      <c r="F305" s="65">
        <v>-451129.63</v>
      </c>
      <c r="G305" s="206"/>
      <c r="H305" s="239">
        <v>0</v>
      </c>
      <c r="I305" s="195"/>
      <c r="J305" s="65">
        <v>0</v>
      </c>
      <c r="K305" s="195"/>
      <c r="L305" s="239">
        <v>0</v>
      </c>
    </row>
    <row r="306" spans="2:12" hidden="1" x14ac:dyDescent="0.6">
      <c r="B306" s="175"/>
      <c r="C306" s="175" t="s">
        <v>40</v>
      </c>
      <c r="F306" s="65">
        <v>-157575410.69</v>
      </c>
      <c r="G306" s="206"/>
      <c r="H306" s="239">
        <v>0</v>
      </c>
      <c r="I306" s="195"/>
      <c r="J306" s="65">
        <v>0</v>
      </c>
      <c r="K306" s="195"/>
      <c r="L306" s="239">
        <v>0</v>
      </c>
    </row>
    <row r="307" spans="2:12" hidden="1" x14ac:dyDescent="0.6">
      <c r="B307" s="175"/>
      <c r="C307" s="175" t="s">
        <v>43</v>
      </c>
      <c r="F307" s="65">
        <v>0</v>
      </c>
      <c r="G307" s="206"/>
      <c r="H307" s="239">
        <v>0</v>
      </c>
      <c r="I307" s="195"/>
      <c r="J307" s="65">
        <v>0</v>
      </c>
      <c r="K307" s="195"/>
      <c r="L307" s="239">
        <v>0</v>
      </c>
    </row>
    <row r="308" spans="2:12" hidden="1" x14ac:dyDescent="0.6">
      <c r="B308" s="175"/>
      <c r="C308" s="175" t="s">
        <v>362</v>
      </c>
      <c r="F308" s="65">
        <v>0</v>
      </c>
      <c r="G308" s="206"/>
      <c r="H308" s="239">
        <v>0</v>
      </c>
      <c r="I308" s="195"/>
      <c r="J308" s="65">
        <v>0</v>
      </c>
      <c r="K308" s="195"/>
      <c r="L308" s="239">
        <v>0</v>
      </c>
    </row>
    <row r="309" spans="2:12" hidden="1" x14ac:dyDescent="0.6">
      <c r="B309" s="175"/>
      <c r="C309" s="175" t="s">
        <v>41</v>
      </c>
      <c r="F309" s="65">
        <v>-308521.46999999997</v>
      </c>
      <c r="G309" s="206"/>
      <c r="H309" s="239">
        <v>0</v>
      </c>
      <c r="I309" s="195"/>
      <c r="J309" s="65">
        <v>0</v>
      </c>
      <c r="K309" s="195"/>
      <c r="L309" s="239">
        <v>0</v>
      </c>
    </row>
    <row r="310" spans="2:12" hidden="1" x14ac:dyDescent="0.6">
      <c r="B310" s="175"/>
      <c r="C310" s="175" t="s">
        <v>28</v>
      </c>
      <c r="F310" s="65">
        <v>-664600</v>
      </c>
      <c r="G310" s="206"/>
      <c r="H310" s="239">
        <v>0</v>
      </c>
      <c r="I310" s="195"/>
      <c r="J310" s="65">
        <v>0</v>
      </c>
      <c r="K310" s="195"/>
      <c r="L310" s="239">
        <v>0</v>
      </c>
    </row>
    <row r="311" spans="2:12" hidden="1" x14ac:dyDescent="0.6">
      <c r="B311" s="175"/>
      <c r="C311" s="175" t="s">
        <v>47</v>
      </c>
      <c r="F311" s="65">
        <v>-664072.79</v>
      </c>
      <c r="G311" s="206"/>
      <c r="H311" s="239">
        <v>0</v>
      </c>
      <c r="I311" s="195"/>
      <c r="J311" s="65">
        <v>0</v>
      </c>
      <c r="K311" s="195"/>
      <c r="L311" s="239">
        <v>0</v>
      </c>
    </row>
    <row r="312" spans="2:12" hidden="1" x14ac:dyDescent="0.6">
      <c r="B312" s="175"/>
      <c r="C312" s="175" t="s">
        <v>46</v>
      </c>
      <c r="F312" s="65">
        <v>-434435.6</v>
      </c>
      <c r="G312" s="206"/>
      <c r="H312" s="239">
        <v>0</v>
      </c>
      <c r="I312" s="195"/>
      <c r="J312" s="65">
        <v>0</v>
      </c>
      <c r="K312" s="195"/>
      <c r="L312" s="239">
        <v>0</v>
      </c>
    </row>
    <row r="313" spans="2:12" hidden="1" x14ac:dyDescent="0.6">
      <c r="B313" s="175"/>
      <c r="C313" s="175" t="s">
        <v>363</v>
      </c>
      <c r="F313" s="65">
        <v>47657452.43</v>
      </c>
      <c r="G313" s="206"/>
      <c r="H313" s="239">
        <v>0</v>
      </c>
      <c r="I313" s="195"/>
      <c r="J313" s="65">
        <v>0</v>
      </c>
      <c r="K313" s="195"/>
      <c r="L313" s="239">
        <v>0</v>
      </c>
    </row>
    <row r="314" spans="2:12" hidden="1" x14ac:dyDescent="0.6">
      <c r="B314" s="175"/>
      <c r="C314" s="175" t="s">
        <v>364</v>
      </c>
      <c r="F314" s="65">
        <v>-8011209.9500000002</v>
      </c>
      <c r="G314" s="206"/>
      <c r="H314" s="239">
        <v>0</v>
      </c>
      <c r="I314" s="195"/>
      <c r="J314" s="65">
        <v>0</v>
      </c>
      <c r="K314" s="195"/>
      <c r="L314" s="239">
        <v>0</v>
      </c>
    </row>
    <row r="315" spans="2:12" hidden="1" x14ac:dyDescent="0.6">
      <c r="B315" s="175"/>
      <c r="C315" s="175" t="s">
        <v>365</v>
      </c>
      <c r="F315" s="65">
        <v>-8409641.6999999993</v>
      </c>
      <c r="G315" s="206"/>
      <c r="H315" s="239">
        <v>0</v>
      </c>
      <c r="I315" s="195"/>
      <c r="J315" s="65">
        <v>0</v>
      </c>
      <c r="K315" s="195"/>
      <c r="L315" s="239">
        <v>0</v>
      </c>
    </row>
    <row r="316" spans="2:12" hidden="1" x14ac:dyDescent="0.6">
      <c r="B316" s="175"/>
      <c r="C316" s="175" t="s">
        <v>366</v>
      </c>
      <c r="F316" s="65">
        <v>-89898363.810000002</v>
      </c>
      <c r="G316" s="206"/>
      <c r="H316" s="239">
        <v>0</v>
      </c>
      <c r="I316" s="195"/>
      <c r="J316" s="65">
        <v>0</v>
      </c>
      <c r="K316" s="195"/>
      <c r="L316" s="239">
        <v>0</v>
      </c>
    </row>
    <row r="317" spans="2:12" hidden="1" x14ac:dyDescent="0.6">
      <c r="B317" s="17" t="s">
        <v>308</v>
      </c>
      <c r="C317" s="175"/>
      <c r="F317" s="65"/>
      <c r="G317" s="206"/>
      <c r="H317" s="239"/>
      <c r="I317" s="195"/>
      <c r="J317" s="65"/>
      <c r="K317" s="195"/>
      <c r="L317" s="239"/>
    </row>
    <row r="318" spans="2:12" hidden="1" x14ac:dyDescent="0.6">
      <c r="B318" s="175"/>
      <c r="C318" s="175"/>
      <c r="F318" s="65"/>
      <c r="G318" s="206"/>
      <c r="H318" s="239"/>
      <c r="I318" s="195"/>
      <c r="J318" s="65"/>
      <c r="K318" s="195"/>
      <c r="L318" s="239"/>
    </row>
    <row r="319" spans="2:12" hidden="1" x14ac:dyDescent="0.6">
      <c r="B319" s="175"/>
      <c r="C319" s="175"/>
      <c r="F319" s="65"/>
      <c r="G319" s="206"/>
      <c r="H319" s="239"/>
      <c r="I319" s="195"/>
      <c r="J319" s="65"/>
      <c r="K319" s="195"/>
      <c r="L319" s="239"/>
    </row>
    <row r="320" spans="2:12" hidden="1" x14ac:dyDescent="0.6">
      <c r="B320" s="175"/>
      <c r="C320" s="175"/>
      <c r="F320" s="65"/>
      <c r="G320" s="206"/>
      <c r="H320" s="239"/>
      <c r="I320" s="195"/>
      <c r="J320" s="65"/>
      <c r="K320" s="195"/>
      <c r="L320" s="239"/>
    </row>
    <row r="321" spans="2:12" hidden="1" x14ac:dyDescent="0.6">
      <c r="B321" s="175"/>
      <c r="C321" s="175"/>
      <c r="F321" s="65"/>
      <c r="G321" s="206"/>
      <c r="H321" s="239"/>
      <c r="I321" s="195"/>
      <c r="J321" s="65"/>
      <c r="K321" s="195"/>
      <c r="L321" s="239"/>
    </row>
    <row r="322" spans="2:12" hidden="1" x14ac:dyDescent="0.6">
      <c r="B322" s="175"/>
      <c r="C322" s="175"/>
      <c r="F322" s="65"/>
      <c r="G322" s="206"/>
      <c r="H322" s="239"/>
      <c r="I322" s="195"/>
      <c r="J322" s="65"/>
      <c r="K322" s="195"/>
      <c r="L322" s="239"/>
    </row>
    <row r="323" spans="2:12" hidden="1" x14ac:dyDescent="0.6">
      <c r="B323" s="175"/>
      <c r="C323" s="175"/>
      <c r="F323" s="65"/>
      <c r="G323" s="206"/>
      <c r="H323" s="239"/>
      <c r="I323" s="195"/>
      <c r="J323" s="65"/>
      <c r="K323" s="195"/>
      <c r="L323" s="239"/>
    </row>
    <row r="324" spans="2:12" hidden="1" x14ac:dyDescent="0.6">
      <c r="B324" s="175"/>
      <c r="C324" s="175"/>
      <c r="F324" s="65"/>
      <c r="G324" s="206"/>
      <c r="H324" s="239"/>
      <c r="I324" s="195"/>
      <c r="J324" s="65"/>
      <c r="K324" s="195"/>
      <c r="L324" s="239"/>
    </row>
    <row r="325" spans="2:12" hidden="1" x14ac:dyDescent="0.6">
      <c r="B325" s="175"/>
      <c r="C325" s="175"/>
      <c r="F325" s="66"/>
      <c r="G325" s="206"/>
      <c r="H325" s="240"/>
      <c r="I325" s="195"/>
      <c r="J325" s="66"/>
      <c r="K325" s="195"/>
      <c r="L325" s="240"/>
    </row>
    <row r="326" spans="2:12" hidden="1" x14ac:dyDescent="0.6">
      <c r="B326" s="17"/>
      <c r="C326" s="175"/>
      <c r="F326" s="26"/>
      <c r="G326" s="227"/>
      <c r="H326" s="196"/>
      <c r="I326" s="197"/>
      <c r="J326" s="196"/>
      <c r="K326" s="197"/>
      <c r="L326" s="196"/>
    </row>
    <row r="327" spans="2:12" hidden="1" x14ac:dyDescent="0.6">
      <c r="B327" s="377" t="s">
        <v>399</v>
      </c>
      <c r="C327" s="377"/>
      <c r="D327" s="377"/>
      <c r="E327" s="377"/>
      <c r="F327" s="377"/>
      <c r="G327" s="377"/>
      <c r="H327" s="377"/>
      <c r="I327" s="377"/>
      <c r="J327" s="377"/>
      <c r="K327" s="377"/>
      <c r="L327" s="377"/>
    </row>
    <row r="328" spans="2:12" hidden="1" x14ac:dyDescent="0.6">
      <c r="B328" s="378" t="s">
        <v>385</v>
      </c>
      <c r="C328" s="378"/>
      <c r="D328" s="378"/>
      <c r="E328" s="378"/>
      <c r="F328" s="378"/>
      <c r="G328" s="378"/>
      <c r="H328" s="378"/>
      <c r="I328" s="378"/>
      <c r="J328" s="378"/>
      <c r="K328" s="378"/>
      <c r="L328" s="378"/>
    </row>
    <row r="329" spans="2:12" ht="10.75" hidden="1" customHeight="1" x14ac:dyDescent="0.6"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</row>
    <row r="330" spans="2:12" hidden="1" x14ac:dyDescent="0.6">
      <c r="B330" s="381" t="s">
        <v>279</v>
      </c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</row>
    <row r="331" spans="2:12" ht="7.75" customHeight="1" x14ac:dyDescent="0.65">
      <c r="C331" s="187"/>
      <c r="J331" s="385"/>
      <c r="K331" s="385"/>
      <c r="L331" s="385"/>
    </row>
    <row r="332" spans="2:12" x14ac:dyDescent="0.6">
      <c r="C332" s="241" t="s">
        <v>194</v>
      </c>
      <c r="D332" s="242" t="s">
        <v>195</v>
      </c>
      <c r="F332" s="243">
        <f>BS!F12-CF!F209</f>
        <v>0</v>
      </c>
      <c r="H332" s="243">
        <f>BS!H12-CF!H209</f>
        <v>1.0617077350616455E-7</v>
      </c>
      <c r="J332" s="234">
        <f>J209-BS!J12</f>
        <v>-3.9814040064811707E-8</v>
      </c>
      <c r="L332" s="243">
        <f>BS!L12-CF!L209</f>
        <v>-8.0093741416931152E-8</v>
      </c>
    </row>
  </sheetData>
  <mergeCells count="65">
    <mergeCell ref="J331:L331"/>
    <mergeCell ref="B330:L330"/>
    <mergeCell ref="F8:L8"/>
    <mergeCell ref="B110:L110"/>
    <mergeCell ref="B111:L111"/>
    <mergeCell ref="B112:L112"/>
    <mergeCell ref="B106:L106"/>
    <mergeCell ref="F113:L113"/>
    <mergeCell ref="F114:H114"/>
    <mergeCell ref="J114:L114"/>
    <mergeCell ref="F115:L115"/>
    <mergeCell ref="B57:L57"/>
    <mergeCell ref="B52:L52"/>
    <mergeCell ref="B53:L53"/>
    <mergeCell ref="J1:L1"/>
    <mergeCell ref="B327:L327"/>
    <mergeCell ref="B328:L328"/>
    <mergeCell ref="B2:L2"/>
    <mergeCell ref="B3:L3"/>
    <mergeCell ref="B4:L4"/>
    <mergeCell ref="F6:L6"/>
    <mergeCell ref="F7:H7"/>
    <mergeCell ref="J7:L7"/>
    <mergeCell ref="B58:L58"/>
    <mergeCell ref="B59:L59"/>
    <mergeCell ref="B169:L169"/>
    <mergeCell ref="B170:L170"/>
    <mergeCell ref="F60:L60"/>
    <mergeCell ref="F179:L179"/>
    <mergeCell ref="J61:L61"/>
    <mergeCell ref="B174:L174"/>
    <mergeCell ref="B175:L175"/>
    <mergeCell ref="B176:L176"/>
    <mergeCell ref="F177:L177"/>
    <mergeCell ref="F62:L62"/>
    <mergeCell ref="B55:L55"/>
    <mergeCell ref="B108:L108"/>
    <mergeCell ref="B105:L105"/>
    <mergeCell ref="B281:L281"/>
    <mergeCell ref="B284:L284"/>
    <mergeCell ref="B277:L277"/>
    <mergeCell ref="F61:H61"/>
    <mergeCell ref="B172:L172"/>
    <mergeCell ref="B227:L227"/>
    <mergeCell ref="F228:L228"/>
    <mergeCell ref="F229:H229"/>
    <mergeCell ref="J229:L229"/>
    <mergeCell ref="B222:L222"/>
    <mergeCell ref="B220:L220"/>
    <mergeCell ref="B221:L221"/>
    <mergeCell ref="B223:L223"/>
    <mergeCell ref="F230:L230"/>
    <mergeCell ref="F178:H178"/>
    <mergeCell ref="B329:L329"/>
    <mergeCell ref="B278:L278"/>
    <mergeCell ref="B279:L279"/>
    <mergeCell ref="F287:L287"/>
    <mergeCell ref="F288:H288"/>
    <mergeCell ref="J288:L288"/>
    <mergeCell ref="F289:L289"/>
    <mergeCell ref="B285:L285"/>
    <mergeCell ref="B286:L286"/>
    <mergeCell ref="B225:L225"/>
    <mergeCell ref="B226:L226"/>
    <mergeCell ref="J178:L178"/>
  </mergeCells>
  <conditionalFormatting sqref="C119:C156">
    <cfRule type="duplicateValues" dxfId="1" priority="10"/>
  </conditionalFormatting>
  <conditionalFormatting sqref="C283:C1048576 C1:C11 C46:C108 C110:C170 C172:C247 C249:C281">
    <cfRule type="duplicateValues" dxfId="0" priority="2"/>
  </conditionalFormatting>
  <pageMargins left="0.55118110236220474" right="0.23622047244094491" top="0.47244094488188981" bottom="0.27559055118110237" header="0.31496062992125984" footer="0.19685039370078741"/>
  <pageSetup paperSize="9" scale="78" fitToHeight="0" orientation="portrait" r:id="rId1"/>
  <rowBreaks count="5" manualBreakCount="5">
    <brk id="55" min="1" max="11" man="1"/>
    <brk id="108" min="1" max="11" man="1"/>
    <brk id="172" min="1" max="11" man="1"/>
    <brk id="223" min="1" max="11" man="1"/>
    <brk id="281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SE-CONSO</vt:lpstr>
      <vt:lpstr>SE</vt:lpstr>
      <vt:lpstr>PL 12 M</vt:lpstr>
      <vt:lpstr>CF</vt:lpstr>
      <vt:lpstr>BS!Print_Area</vt:lpstr>
      <vt:lpstr>CF!Print_Area</vt:lpstr>
      <vt:lpstr>'PL 12 M'!Print_Area</vt:lpstr>
      <vt:lpstr>SE!Print_Area</vt:lpstr>
      <vt:lpstr>'SE-CONSO'!Print_Area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pim-on kaisuttiwong</dc:creator>
  <cp:lastModifiedBy>pim-on kaisuttiwong</cp:lastModifiedBy>
  <cp:lastPrinted>2026-03-01T16:24:43Z</cp:lastPrinted>
  <dcterms:created xsi:type="dcterms:W3CDTF">2024-05-16T03:46:43Z</dcterms:created>
  <dcterms:modified xsi:type="dcterms:W3CDTF">2026-03-01T17:53:27Z</dcterms:modified>
</cp:coreProperties>
</file>