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1379cacbfb91d15/AMT Audit/Begistic/2026/Q1/FS/"/>
    </mc:Choice>
  </mc:AlternateContent>
  <xr:revisionPtr revIDLastSave="1997" documentId="8_{2D3960F3-1FB4-4205-8B04-E1917A067AF3}" xr6:coauthVersionLast="47" xr6:coauthVersionMax="47" xr10:uidLastSave="{202DFA4F-5C08-407D-AD7F-71B23DE50B8A}"/>
  <bookViews>
    <workbookView xWindow="-110" yWindow="-110" windowWidth="19420" windowHeight="10300" tabRatio="717" activeTab="4" xr2:uid="{55AAD0D4-B54C-4B74-BADD-1E3E85DAD432}"/>
  </bookViews>
  <sheets>
    <sheet name="BS" sheetId="1" r:id="rId1"/>
    <sheet name="SE-CONSO" sheetId="2" r:id="rId2"/>
    <sheet name="SE" sheetId="3" r:id="rId3"/>
    <sheet name="PL" sheetId="6" r:id="rId4"/>
    <sheet name="CF" sheetId="5" r:id="rId5"/>
  </sheets>
  <definedNames>
    <definedName name="_xlnm.Print_Area" localSheetId="0">BS!$B$1:$L$175</definedName>
    <definedName name="_xlnm.Print_Area" localSheetId="4">CF!$B$1:$L$221</definedName>
    <definedName name="_xlnm.Print_Area" localSheetId="3">PL!$A$1:$L$121</definedName>
    <definedName name="_xlnm.Print_Area" localSheetId="2">SE!$A$1:$R$35</definedName>
    <definedName name="_xlnm.Print_Area" localSheetId="1">'SE-CONSO'!$A$1:$V$39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3" l="1"/>
  <c r="F177" i="2"/>
  <c r="F177" i="3"/>
  <c r="F177" i="6"/>
  <c r="F177" i="5"/>
  <c r="F180" i="5"/>
  <c r="F54" i="6"/>
  <c r="F52" i="6"/>
  <c r="H28" i="1" l="1"/>
  <c r="R21" i="2"/>
  <c r="T26" i="2"/>
  <c r="L88" i="6"/>
  <c r="F88" i="6"/>
  <c r="H88" i="6"/>
  <c r="J88" i="6"/>
  <c r="J28" i="6"/>
  <c r="F28" i="6"/>
  <c r="J133" i="5"/>
  <c r="H133" i="5"/>
  <c r="F133" i="5"/>
  <c r="J49" i="6"/>
  <c r="F28" i="1"/>
  <c r="J52" i="1" l="1"/>
  <c r="R17" i="3" l="1"/>
  <c r="V13" i="2"/>
  <c r="F145" i="1" l="1"/>
  <c r="L49" i="6" l="1"/>
  <c r="R20" i="3" l="1"/>
  <c r="V21" i="2"/>
  <c r="F173" i="5" l="1"/>
  <c r="H49" i="6" l="1"/>
  <c r="F49" i="6"/>
  <c r="L28" i="6"/>
  <c r="J52" i="6"/>
  <c r="H28" i="6"/>
  <c r="J28" i="1"/>
  <c r="L28" i="1"/>
  <c r="F102" i="1"/>
  <c r="H102" i="1"/>
  <c r="J102" i="1"/>
  <c r="L102" i="1"/>
  <c r="J54" i="6" l="1"/>
  <c r="J77" i="6" s="1"/>
  <c r="L52" i="6"/>
  <c r="L54" i="6" s="1"/>
  <c r="L77" i="6" s="1"/>
  <c r="H52" i="6"/>
  <c r="H54" i="6" s="1"/>
  <c r="H77" i="6" s="1"/>
  <c r="F89" i="6" l="1"/>
  <c r="F77" i="6"/>
  <c r="J94" i="6"/>
  <c r="J92" i="6" s="1"/>
  <c r="J23" i="3" s="1"/>
  <c r="J89" i="6"/>
  <c r="H94" i="6"/>
  <c r="H92" i="6" s="1"/>
  <c r="H12" i="5"/>
  <c r="F98" i="6"/>
  <c r="F96" i="6" s="1"/>
  <c r="F12" i="5"/>
  <c r="F51" i="5" s="1"/>
  <c r="L94" i="6"/>
  <c r="L101" i="6" s="1"/>
  <c r="L12" i="5"/>
  <c r="F94" i="6"/>
  <c r="L89" i="6"/>
  <c r="L98" i="6" s="1"/>
  <c r="L96" i="6" s="1"/>
  <c r="H89" i="6"/>
  <c r="H98" i="6" s="1"/>
  <c r="H96" i="6" s="1"/>
  <c r="H101" i="6" l="1"/>
  <c r="F101" i="6"/>
  <c r="F92" i="6"/>
  <c r="J26" i="2" s="1"/>
  <c r="J98" i="6"/>
  <c r="J96" i="6" s="1"/>
  <c r="J12" i="5"/>
  <c r="J51" i="5" s="1"/>
  <c r="L92" i="6"/>
  <c r="J101" i="6"/>
  <c r="D18" i="3"/>
  <c r="R15" i="3"/>
  <c r="J27" i="2" l="1"/>
  <c r="D19" i="2"/>
  <c r="T19" i="2"/>
  <c r="N19" i="2"/>
  <c r="L19" i="2"/>
  <c r="H19" i="2"/>
  <c r="F19" i="2"/>
  <c r="F52" i="1" l="1"/>
  <c r="T27" i="2"/>
  <c r="P26" i="2" l="1"/>
  <c r="R26" i="2" s="1"/>
  <c r="R24" i="2"/>
  <c r="R22" i="2"/>
  <c r="V22" i="2" s="1"/>
  <c r="P23" i="2"/>
  <c r="P22" i="2"/>
  <c r="P25" i="2" l="1"/>
  <c r="F90" i="1" l="1"/>
  <c r="H145" i="1"/>
  <c r="P24" i="2"/>
  <c r="F103" i="1" l="1"/>
  <c r="F53" i="1"/>
  <c r="F148" i="1" l="1"/>
  <c r="L133" i="5"/>
  <c r="F177" i="1" l="1"/>
  <c r="P19" i="2"/>
  <c r="L90" i="1" l="1"/>
  <c r="L103" i="1" s="1"/>
  <c r="J90" i="1"/>
  <c r="J103" i="1" s="1"/>
  <c r="H90" i="1"/>
  <c r="H103" i="1" s="1"/>
  <c r="V24" i="2" l="1"/>
  <c r="J173" i="5" l="1"/>
  <c r="L173" i="5"/>
  <c r="H173" i="5"/>
  <c r="R15" i="2" l="1"/>
  <c r="L27" i="2"/>
  <c r="N27" i="2" l="1"/>
  <c r="R21" i="3" l="1"/>
  <c r="F18" i="3"/>
  <c r="R16" i="3"/>
  <c r="V15" i="2"/>
  <c r="G175" i="5" l="1"/>
  <c r="I175" i="5"/>
  <c r="F24" i="3" l="1"/>
  <c r="D24" i="3"/>
  <c r="F27" i="2"/>
  <c r="D27" i="2"/>
  <c r="G177" i="1"/>
  <c r="K177" i="1"/>
  <c r="L145" i="1"/>
  <c r="L147" i="1" s="1"/>
  <c r="H147" i="1"/>
  <c r="L52" i="1"/>
  <c r="H52" i="1"/>
  <c r="F146" i="1" l="1"/>
  <c r="H53" i="1"/>
  <c r="J53" i="1"/>
  <c r="L53" i="1"/>
  <c r="H148" i="1"/>
  <c r="L148" i="1"/>
  <c r="H177" i="1" l="1"/>
  <c r="L177" i="1"/>
  <c r="V26" i="2" l="1"/>
  <c r="J18" i="3"/>
  <c r="R18" i="3"/>
  <c r="J95" i="5"/>
  <c r="J99" i="5" s="1"/>
  <c r="H51" i="5"/>
  <c r="H95" i="5" s="1"/>
  <c r="L51" i="5"/>
  <c r="L95" i="5" s="1"/>
  <c r="F95" i="5" l="1"/>
  <c r="J19" i="2"/>
  <c r="H99" i="5"/>
  <c r="J175" i="5"/>
  <c r="J180" i="5" s="1"/>
  <c r="J223" i="5" s="1"/>
  <c r="L99" i="5"/>
  <c r="L175" i="5" s="1"/>
  <c r="L180" i="5" s="1"/>
  <c r="R23" i="3"/>
  <c r="R24" i="3" s="1"/>
  <c r="J24" i="3"/>
  <c r="J145" i="1" s="1"/>
  <c r="J147" i="1" s="1"/>
  <c r="J148" i="1" s="1"/>
  <c r="J177" i="1" s="1"/>
  <c r="F99" i="5" l="1"/>
  <c r="F175" i="5" s="1"/>
  <c r="R19" i="2"/>
  <c r="H175" i="5"/>
  <c r="H180" i="5" s="1"/>
  <c r="F223" i="5" l="1"/>
  <c r="V19" i="2"/>
  <c r="V27" i="2" l="1"/>
  <c r="R27" i="2"/>
  <c r="P27" i="2" l="1"/>
  <c r="F147" i="1" s="1"/>
  <c r="W27" i="2" l="1"/>
</calcChain>
</file>

<file path=xl/sharedStrings.xml><?xml version="1.0" encoding="utf-8"?>
<sst xmlns="http://schemas.openxmlformats.org/spreadsheetml/2006/main" count="531" uniqueCount="359">
  <si>
    <t>บริษัท บี 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</si>
  <si>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</si>
  <si>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</si>
  <si>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</si>
  <si>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หมายเหตุ 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</si>
  <si>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</si>
  <si>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</si>
  <si>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</si>
  <si>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</si>
  <si>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</si>
  <si>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</si>
  <si>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</si>
  <si>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เงินจ่ายล่วงหน้าค่าโครงการ</t>
  </si>
  <si>
    <t>เงินประกันโครงการ</t>
  </si>
  <si>
    <t>เงินให้กู้ยืมระยะสั้นและดอกเบี้ยค้างรับแก่กิจการที่เกี่ยวข้องกัน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</si>
  <si>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</si>
  <si>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</si>
  <si>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</si>
  <si>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</si>
  <si>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</si>
  <si>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</si>
  <si>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</si>
  <si>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เงินให้กู้ยืมระยะยาวและดอกเบี้ยค้างรับแก่บริษัทร่วม</t>
  </si>
  <si>
    <t>เงินจ่ายล่วงหน้าเงินลงทุน</t>
  </si>
  <si>
    <t>เงินให้กู้ยืมระยะยาวและดอกเบี้ยค้างรับแก่กิจการที่เกี่ยวข้องกัน</t>
  </si>
  <si>
    <t>เงินให้กู้ยืมระยะยาวและดอกเบี้ยค้างรับแก่กิจการอื่น</t>
  </si>
  <si>
    <t>เงินให้กู้ยืมระยะยาวกรรมการ</t>
  </si>
  <si>
    <t>ลูกหนี้ผ่อนชำระ</t>
  </si>
  <si>
    <t>สินทรัพย์รอการขาย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</si>
  <si>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</si>
  <si>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</si>
  <si>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</si>
  <si>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สิทธิการเช่า - สุทธิ</t>
  </si>
  <si>
    <t>สินทรัพย์ไม่มีตัวตน - สุทธิ</t>
  </si>
  <si>
    <t>สิทธิในการดำเนินการผลิตและจำหน่ายไฟฟ้า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</si>
  <si>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</si>
  <si>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</si>
  <si>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</si>
  <si>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</si>
  <si>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</si>
  <si>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(..............................................................................................)                                  (..............................................................................................)</t>
  </si>
  <si>
    <t>นางสาวสุทธิรัตน์ ลีสวัสดิ์ตระกูล                                                                                       นายปัญญา บุญญาภิวัฒน์</t>
  </si>
  <si>
    <t>- 1 -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</si>
  <si>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</si>
  <si>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</si>
  <si>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</si>
  <si>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</si>
  <si>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</si>
  <si>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ค่าเงินลงทุนค้างจ่าย</t>
  </si>
  <si>
    <t>เงินกู้ยืมระยะสั้นและดอกเบี้ยค้างจ่ายกิจการที่เกี่ยวข้องกัน</t>
  </si>
  <si>
    <t>เงินเบิกล่วงหน้าค่าโครงการ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</si>
  <si>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</si>
  <si>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</si>
  <si>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</si>
  <si>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</si>
  <si>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</si>
  <si>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</si>
  <si>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เงินกู้ยืมระยะยาวกิจการอื่น</t>
  </si>
  <si>
    <t>ค่าเช่าค้างจ่าย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</si>
  <si>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</si>
  <si>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</si>
  <si>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</si>
  <si>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</si>
  <si>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</si>
  <si>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</si>
  <si>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</si>
  <si>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</si>
  <si>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</si>
  <si>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 (ส่วนต่ำ) มูลค่าหุ้น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</si>
  <si>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</si>
  <si>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</si>
  <si>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</si>
  <si>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</si>
  <si>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</si>
  <si>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</si>
  <si>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- 2 -</t>
  </si>
  <si>
    <t>งบการเปลี่ยนแปลงส่วนของผู้ถือหุ้น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</si>
  <si>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</si>
  <si>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</si>
  <si>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</si>
  <si>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ผลต่างของอัตรา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</si>
  <si>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</si>
  <si>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</si>
  <si>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</si>
  <si>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</si>
  <si>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</si>
  <si>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</si>
  <si>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แลกเปลี่ยนจากการ</t>
  </si>
  <si>
    <t>อื่นของส่วน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</si>
  <si>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</si>
  <si>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</si>
  <si>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</si>
  <si>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</si>
  <si>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</si>
  <si>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</si>
  <si>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</si>
  <si>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แปลงค่างบการเงิน</t>
  </si>
  <si>
    <t>ของผู้ถือหุ้น</t>
  </si>
  <si>
    <t>ผู้ถือหุ้นส่วนของบริษัท</t>
  </si>
  <si>
    <t>ควบคุม</t>
  </si>
  <si>
    <t>ผู้ถือหุ้น</t>
  </si>
  <si>
    <t>เพิ่มทุน</t>
  </si>
  <si>
    <t>โอนไปกำไร(ขาดทุน)สะสม</t>
  </si>
  <si>
    <t>เพิ่มขึ้นจากการซื้อบริษัทย่อย</t>
  </si>
  <si>
    <t>ลดลงจากการขายบริษัทย่อย</t>
  </si>
  <si>
    <t>(..............................................................................................)                                                      (..............................................................................................)</t>
  </si>
  <si>
    <t>- 3 -</t>
  </si>
  <si>
    <t>ผลกำไร (ขาดทุน) จาก</t>
  </si>
  <si>
    <t>การวัดมูลค่าใหม่ของ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</si>
  <si>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</si>
  <si>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</si>
  <si>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</si>
  <si>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นางสาวสุทธิรัตน์ ลีสวัสดิ์ตระกูล                                                                                                                 นายปัญญา บุญญาภิวัฒน์</t>
  </si>
  <si>
    <t>- 4 -</t>
  </si>
  <si>
    <t>งบกำไรขาดทุน</t>
  </si>
  <si>
    <t xml:space="preserve">รายได้ </t>
  </si>
  <si>
    <t>รายได้อื่น</t>
  </si>
  <si>
    <t xml:space="preserve">   กำไรจากการขายสินทรัพย์รอการขาย</t>
  </si>
  <si>
    <t>รวมรายได้</t>
  </si>
  <si>
    <t xml:space="preserve">ค่าใช้จ่าย </t>
  </si>
  <si>
    <t>รวมค่าใช้จ่าย</t>
  </si>
  <si>
    <t>ส่วนแบ่งกำไร (ขาดทุน) จากเงินลงทุนในบริษัทร่วม</t>
  </si>
  <si>
    <t>นางสาวสุทธิรัตน์ ลีสวัสดิ์ตระกูล                                                                                         นายปัญญา บุญญาภิวัฒน์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</si>
  <si>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</si>
  <si>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</si>
  <si>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</si>
  <si>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</si>
  <si>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</si>
  <si>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</si>
  <si>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</si>
  <si>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</si>
  <si>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</si>
  <si>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</si>
  <si>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</si>
  <si>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ค่าใช้จ่ายในการออกหุ้นกู้ตัดจ่าย</t>
  </si>
  <si>
    <t>หนี้สูญ</t>
  </si>
  <si>
    <t>ค่าชดเชยความเสียหายจากคดีความ</t>
  </si>
  <si>
    <t>รายการตัดจ่ายภาษีเงินได้นิติบุคคลที่ขอคืน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</si>
  <si>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</si>
  <si>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</si>
  <si>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กำไรจากการรับโอนที่ดินเพื่อรับชำระลูกหนี้ค่าเงินลงทุน</t>
  </si>
  <si>
    <t>(กำไร)จากการจำหน่ายสินทรัพย์ทางการเงินหมุนเวียน</t>
  </si>
  <si>
    <t>(กำไร)จากการจำหน่ายเงินลงทุนบริษัทร่วม</t>
  </si>
  <si>
    <t>กำไรจากการซื้อหน่วยธุรกิจ</t>
  </si>
  <si>
    <t>เงินปันผลรับ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</si>
  <si>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</si>
  <si>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</si>
  <si>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</si>
  <si>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</si>
  <si>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</si>
  <si>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</si>
  <si>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</si>
  <si>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ใบรับรองเครดิตการผลิตพลังงานหมุนเวียน</t>
  </si>
  <si>
    <t>ลูกหนี้ค่าใบรับรองคาร์บอนเครดิต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</si>
  <si>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</si>
  <si>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</si>
  <si>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หนี้สินดำเนินงานเพิ่มขึ้น(ลดลง)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</si>
  <si>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</si>
  <si>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</si>
  <si>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</si>
  <si>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</si>
  <si>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</si>
  <si>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</si>
  <si>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งบกระแสเงินสด(ต่อ)</t>
  </si>
  <si>
    <t>กระแสเงินสดจากกิจกรรมลงทุน</t>
  </si>
  <si>
    <t>เงินสดรับดอกเบี้ย</t>
  </si>
  <si>
    <t>เงินสดจ่ายซื้อลูกหนี้แฟคเตอริ่ง</t>
  </si>
  <si>
    <t>เงินฝากติดภาระค้ำประกัน(เพิ่มขึ้น)</t>
  </si>
  <si>
    <t>เงินสดรับจากการขายเงินลงทุนในบริษัทร่วม</t>
  </si>
  <si>
    <t>เงินสดจ่ายเพื่อให้กู้ยืมระยะสั้นแก่กิจการอื่น</t>
  </si>
  <si>
    <t>เงินสดจ่ายเพื่อซื้อที่ดิน อาคาร และอุปกรณ์</t>
  </si>
  <si>
    <t>เงินสดรับจากการขายอาคาร อุปกรณ์ และสินทรัพย์ไม่มีตัวตน</t>
  </si>
  <si>
    <t>เงินสดรับจากสินทรัพย์รอการขายสุทธิจากเงินจ่ายเพื่อปรับปรุงที่ดินให้พร้อมขาย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</si>
  <si>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</si>
  <si>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</si>
  <si>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</si>
  <si>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เงินสดรับจากเพิ่มทุนในบริษัทย่อย(จากส่วนได้เสียที่ไม่มีอำนาจควบคุม)</t>
  </si>
  <si>
    <t>เงินสดรับจากเงินกู้ยืมระยะสั้นจากการออกหุ้นกู้</t>
  </si>
  <si>
    <t>ค่าใช้จ่ายในการออกหุ้นกู้ระยะสั้น</t>
  </si>
  <si>
    <t>เงินสดรับจากเงินกู้ยืมระยะยาวจากการออกหุ้นกู้</t>
  </si>
  <si>
    <t>ค่าใช้จ่ายในการออกหุ้นกู้ระยะยาว</t>
  </si>
  <si>
    <t>เงินสดจ่ายคืนเงินกู้ยืมจากสถาบันการเงิน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</si>
  <si>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</si>
  <si>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</si>
  <si>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</si>
  <si>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เงินสดและรายการเทียบเท่าเงินสดเพิ่มขึ้นจากการซื้อและขายบริษัทย่อย</t>
  </si>
  <si>
    <t>ผลกระทบจากอัตราแลกเปลี่ยนของเงินตราต่างประเทศ</t>
  </si>
  <si>
    <t>ผลแตกต่างจากการแปลงค่างบการเงิน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</si>
  <si>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</si>
  <si>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</si>
  <si>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Test</t>
  </si>
  <si>
    <t>Checked</t>
  </si>
  <si>
    <t>กำไรจากการขายทรัพย์สินถาวร</t>
  </si>
  <si>
    <t xml:space="preserve">  หุ้นสามัญ 4,549,179,515 หุ้น มูลค่าหุ้นละ 0.68 บาท</t>
  </si>
  <si>
    <t xml:space="preserve">  หุ้นสามัญ 3,460,259,199 หุ้น มูลค่าหุ้นละ 0.68 บาท</t>
  </si>
  <si>
    <t>ค่าเผื่อการด้อยค่าสินทรัพย์ไม่มีตัวตน</t>
  </si>
  <si>
    <t>เงินสดรับจากการกู้ยืมระยะสั้นกิจการที่เกี่ยวข้องกัน</t>
  </si>
  <si>
    <t>เงินสดจ่ายกู้ยืมระยะสั้นกิจการที่เกี่ยวข้องกัน</t>
  </si>
  <si>
    <t>เงินสดจ่ายเงินกู้ยืมระยะสั้นกิจการอื่น</t>
  </si>
  <si>
    <t>ลูกหนี้เงินมัดจำค่าเงินลงทุนและเงินให้กู้ยืมระยะสั้น</t>
  </si>
  <si>
    <t>เงินสดรับจากการขายเงินลงทุนในบริษัทย่อย</t>
  </si>
  <si>
    <t>เงินสดรับจากเงินเบิกเกินบัญชีและเงินกู้ยืมระยะสั้น</t>
  </si>
  <si>
    <t>ขาดทุนจากการขายทรัพย์สินถาวรและสินทรัพย์สิทธิการใช้</t>
  </si>
  <si>
    <t xml:space="preserve">การแบ่งปันกำไร (ขาดทุน) </t>
  </si>
  <si>
    <t>เงินสดรับจากการจำหน่ายเงินลงทุน</t>
  </si>
  <si>
    <t>ขาดทุนจากการขายสินทรัพย์รอการขาย</t>
  </si>
  <si>
    <t>เงินสดรับเพื่อเป็นหลักประกันลูกหนี้ค่าใบรับรองเครดิตการผลิตพลังงานหมุนเวียน</t>
  </si>
  <si>
    <t>ผลขาดทุนจากการด้อยค่าสินทรัพย์ไม่มีตัวตน</t>
  </si>
  <si>
    <t>รายได้จากการให้บริการ</t>
  </si>
  <si>
    <t>รายได้ค่าก่อสร้าง</t>
  </si>
  <si>
    <t>รายได้จากการขายไฟ</t>
  </si>
  <si>
    <t>รายได้จากการขายน้ำดิบ</t>
  </si>
  <si>
    <t>รายได้ทางการเงิน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</si>
  <si>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</si>
  <si>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</si>
  <si>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กำไรจากการรับโอนที่ดิน</t>
  </si>
  <si>
    <t>กำไรจากอัตราแลกเปลี่ยน</t>
  </si>
  <si>
    <t>อื่นๆ</t>
  </si>
  <si>
    <t>ต้นทุนการให้บริการ</t>
  </si>
  <si>
    <t>ต้นทุนงานก่อสร้าง</t>
  </si>
  <si>
    <t>ต้นทุนในการขายไฟ</t>
  </si>
  <si>
    <t>ต้นทุนในการขายน้ำดิบ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</si>
  <si>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</si>
  <si>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</si>
  <si>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</t>
  </si>
  <si>
    <t>ผลขาดทุนจากการด้อยค่าสินทรัพย์</t>
  </si>
  <si>
    <t>ผลขาดทุนจากการด้อยค่าความนิยม</t>
  </si>
  <si>
    <t>ผลขาดทุนจากการขายเงินลงทุน</t>
  </si>
  <si>
    <t>ต้นทุนทางการเงิน</t>
  </si>
  <si>
    <t>กำไร(ขาดทุน) ก่อนภาษีเงินได้</t>
  </si>
  <si>
    <t>รายได้ (ค่าใช้จ่าย) ภาษีเงินได้</t>
  </si>
  <si>
    <t>กำไร(ขาดทุน) จากการวัดมูลค่าใหม่ของ-</t>
  </si>
  <si>
    <t>-ผลประโยชน์พนักงานที่กำหนดไว้</t>
  </si>
  <si>
    <t>กำไร(ขาดทุน) ต่อหุ้น (บาท)</t>
  </si>
  <si>
    <t>จำนวนหุ้นสามัญถัวเฉลี่ยถ่วงน้ำหนัก (หุ้น)</t>
  </si>
  <si>
    <t>เงินสดจ่ายเพื่อให้กู้ยืมระยะสั้นแก่กิจการที่เกี่ยวข้องกัน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</si>
  <si>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เงินสดรับคืนจากเงินให้กู้ยืมระยะสั้นแก่กิจการอื่น</t>
  </si>
  <si>
    <t>เงินสดจ่ายจากเงินเบิกเกินบัญชีและเงินกู้ยืมระยะสั้น</t>
  </si>
  <si>
    <t>ค่าเผื่อการด้อยค่าสินทรัพย์ทางการเงินไม่หมุนเวียน</t>
  </si>
  <si>
    <t>เงินสดจ่ายเพื่อซื้อสินทรัพย์ทางการเงินไม่หมุนเวียน</t>
  </si>
  <si>
    <t xml:space="preserve">  หุ้นสามัญ 8,074,007,854 หุ้น มูลค่าหุ้นละ 2.04 บาท</t>
  </si>
  <si>
    <t>- 7 -</t>
  </si>
  <si>
    <t>รายการที่จะไม่ถูกจัดประเภทใหม่ไว้ในกำไรหรือขาดทุนภายหลัง :</t>
  </si>
  <si>
    <t>ผลกำไร(ขาดทุน)จากการวัดมูลค่าใหม่ของ-</t>
  </si>
  <si>
    <t>ผลต่างของอัตราแลกเปลี่ยนจากการแปลงค่างบการเงิน</t>
  </si>
  <si>
    <t>พันบาท</t>
  </si>
  <si>
    <t>(ยังไม่ได้ตรวจสอบ/</t>
  </si>
  <si>
    <t>สอบทานแล้ว)</t>
  </si>
  <si>
    <t xml:space="preserve"> -   กิจการที่เกี่ยวข้องกัน</t>
  </si>
  <si>
    <t>-   กิจการอื่น</t>
  </si>
  <si>
    <t>(ยังไม่ได้ตรวจสอบ/สอบทานแล้ว)</t>
  </si>
  <si>
    <t>ยอดคงเหลือ ณ วันที่ 1 มกราคม 2568</t>
  </si>
  <si>
    <t>กำไร(ขาดทุน)เบ็ดเสร็จรวมสำหรับงวด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</si>
  <si>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</si>
  <si>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 สำหรับงวด</t>
  </si>
  <si>
    <t>กำไร (ขาดทุน) เบ็ดเสร็จอื่นสำหรับงวด</t>
  </si>
  <si>
    <t>กำไร(ขาดทุน) เบ็ดเสร็จรวมสำหรับงวด</t>
  </si>
  <si>
    <t>นางสาวสุทธิรัตน์ ลีสวัสดิ์ตระกูล                                                                                                          นายปัญญา บุญญาภิวัฒน์</t>
  </si>
  <si>
    <t>(..............................................................................................)                                                 (..............................................................................................)</t>
  </si>
  <si>
    <t>กำไร(ขาดทุน)สำหรับงวด</t>
  </si>
  <si>
    <t>สินค้าคงเหลือ</t>
  </si>
  <si>
    <t>เงินให้กู้ยืมระยะยาวแก่บริษัทย่อย</t>
  </si>
  <si>
    <t>เงินสดรับจากการเงินกู้ยืมจากสถาบันการเงิน</t>
  </si>
  <si>
    <t>เจ้าหนี้ค่าหุ้น</t>
  </si>
  <si>
    <t>เงินเบิกเกินบัญชีและเงินกู้ยืมระยะสั้นจากสถาบันการเงิน</t>
  </si>
  <si>
    <t>- 5 -</t>
  </si>
  <si>
    <t>- 6 -</t>
  </si>
  <si>
    <t>ค่าเผื่อการด้อยค่าเงินลงทุนในบริษัทย่อย</t>
  </si>
  <si>
    <t>เงินสดรับจากการเพิ่มทุน</t>
  </si>
  <si>
    <t>เงินกู้ยืมระยะยาวสถาบันการเงิน - สุทธิ</t>
  </si>
  <si>
    <t xml:space="preserve">   </t>
  </si>
  <si>
    <t xml:space="preserve">  </t>
  </si>
  <si>
    <t>หุ้นสามัญ 8,074,009,105 หุ้น มูลค่าหุ้นละ 2.04 บาท</t>
  </si>
  <si>
    <t>ทุนสำรองตามกฎหมาย</t>
  </si>
  <si>
    <t xml:space="preserve">     </t>
  </si>
  <si>
    <t>กำไร(ขาดทุน)สะสม</t>
  </si>
  <si>
    <t>ภาษีเงินได้เกี่ยวข้องกับองค์ประกอบอื่นของส่วนของผู้ถือหุ้น</t>
  </si>
  <si>
    <t>ค่าเผื่อการด้อยค่าสินทรัพย์</t>
  </si>
  <si>
    <t>เงินกู้ยืมระยะสั้นและดอกเบี้ยค้างจ่ายกิจการอื่น ลดลง</t>
  </si>
  <si>
    <t>เงินให้กู้ยืมระยะสั้นและดอกเบี้ยค้างรับแก่กิจการอื่น ลดลง</t>
  </si>
  <si>
    <t>รายได้จากการขายเหล็ก</t>
  </si>
  <si>
    <t>รายได้ค่าเช่า</t>
  </si>
  <si>
    <t>ต้นทุนในการขายเหล็ก</t>
  </si>
  <si>
    <t>เปลี่ยนแปลงจากการขายบริษัทย่อย</t>
  </si>
  <si>
    <t>เงินสดรับคืนจากให้กู้ยืมระยะยาวแก่บริษัทย่อย</t>
  </si>
  <si>
    <t>เงินสดรับจากการกู้ยืมระยะสั้นกิจการอื่น</t>
  </si>
  <si>
    <t>เงินสดจ่ายเพื่อเพิ่มทุนในบริษัทย่อย</t>
  </si>
  <si>
    <t>- 10 -</t>
  </si>
  <si>
    <t>เงินสดจ่ายเพื่อให้กู้ยืมระยะยาวแก่บริษัทย่อย</t>
  </si>
  <si>
    <t>เงินสดจ่ายคืนหุ้นกู้ระยะสั้น</t>
  </si>
  <si>
    <t>(..............................................................................................)           (..............................................................................................)</t>
  </si>
  <si>
    <t>เงินสดจ่ายเจ้าหนี้ค่าเงินลงทุน</t>
  </si>
  <si>
    <t>เงินสดรับจากลูกหนี้ค่าที่ดิน (ลูกหนี้บริษัทย่อย)</t>
  </si>
  <si>
    <t>f</t>
  </si>
  <si>
    <t>ลูกหนี้การค้า-จากการขายใบรับรองคาร์บอนเครดิต</t>
  </si>
  <si>
    <t>(กำไร)ขาดทุนจากการจำหน่ายเงินลงทุนบริษัทย่อย</t>
  </si>
  <si>
    <t>(กำไร)จากการยกเลิกสัญญา</t>
  </si>
  <si>
    <t>ขาดทุนจากการขายเงินลงทุน</t>
  </si>
  <si>
    <t>เงินสดจ่ายเพื่อซื้อเงินลงทุนทั่วไป</t>
  </si>
  <si>
    <t>เงินสดรับคืนจากเงินให้กู้ยืมระยะยาวแก่กิจการอื่น</t>
  </si>
  <si>
    <t>เงินสดจ่ายเพื่อให้กู้ยืมระยะยาวแก่กิจการอื่น</t>
  </si>
  <si>
    <t>เจ้าหนี้ค่าหุ้นค้างจ่าย</t>
  </si>
  <si>
    <t>เงินจ่ายรับจากการซื้อเงินลงทุนทั่วไป</t>
  </si>
  <si>
    <t>ลูกหนี้ค่าขายเงินมัดจำค่าเงินลงทุนและเงินกู้ยืมระยะสั้นลดลง</t>
  </si>
  <si>
    <t>เงินสดจ่ายล่วงหน้าเงินลงทุนลดลง</t>
  </si>
  <si>
    <t>เจ้าหนี้อื่นจากการขายเงินลงทุนในบริษัทร่วมลดลง</t>
  </si>
  <si>
    <t>เงินสดรับจากการขายเงินลงทุนในบริษัทร่วมเพิ่มขึ้น</t>
  </si>
  <si>
    <t>ขาดทุนจากการเลิกใช้สินทรัพย์ไม่มีตัวตน</t>
  </si>
  <si>
    <t>หุ้นสามัญ 13,187,546,877 หุ้น มูลค่าหุ้นละ 2.04 บาท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</si>
  <si>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</si>
  <si>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(กลับรายการ)</t>
  </si>
  <si>
    <t>เงินสดจ่ายเพื่อลงทุนในบริษัทร่วม</t>
  </si>
  <si>
    <t>เจ้าหนี้ค่าหุ้น CPS เพิ่มขึ้น</t>
  </si>
  <si>
    <t>เจ้าหนี้ค่าหุ้น WTX  เพิ่มขึ้น</t>
  </si>
  <si>
    <t>เงินลงทุนใน บ ร่วม เพิ่มขึ้น</t>
  </si>
  <si>
    <t>เงินลงทุนทั่วไป เพิ่มขึ้น</t>
  </si>
  <si>
    <t>ลูกหนี้ค่าขายเงินมัดจำค่าเงินลงทุนและเงินกู้ยืมระยะสั้น</t>
  </si>
  <si>
    <t>เจ้าหนี้ตามสัญญาเช่าลดลงจากสินทรัพย์สิทธิการใช้</t>
  </si>
  <si>
    <t>สินทรัพย์สิทธิการใช้(ลดลง)</t>
  </si>
  <si>
    <t>เงินสดรับคืนจากเงินให้กู้ยืมระยะสั้นแก่กิจการที่เกี่ยวข้องกัน</t>
  </si>
  <si>
    <t>ขาดทุนจากการยกเลิกสัญญา</t>
  </si>
  <si>
    <t>เงินสดจ่ายโครงการระหว่างพัฒนา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</si>
  <si>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</si>
  <si>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</si>
  <si>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</si>
  <si>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</si>
  <si>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โครงการระหว่างการพัฒนา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</si>
  <si>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</si>
  <si>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</si>
  <si>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</si>
  <si>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</t>
  </si>
  <si>
    <t>หนี้สงสัยจะสูญ</t>
  </si>
  <si>
    <t>หนี้สงสัยจะสูญ(กลับรายการ)</t>
  </si>
  <si>
    <t>ใบรับรองเครดิตการผลิตพลังงานหมุนเวียนรอการรับคืน</t>
  </si>
  <si>
    <t>เงินกู้ยืมระยะสั้นและดอกเบี้ยค้างจ่าย - กิจการอื่น</t>
  </si>
  <si>
    <t xml:space="preserve">                                    นางสาวสุทธิรัตน์ ลีสวัสดิ์ตระกูล                                                                        นายปัญญา บุญญาภิวัฒน์</t>
  </si>
  <si>
    <t>- 8 -</t>
  </si>
  <si>
    <t>- 9 -</t>
  </si>
  <si>
    <t xml:space="preserve">                                       นางสาวสุทธิรัตน์ ลีสวัสดิ์ตระกูล                                                            นายปัญญา บุญญาภิวัฒน์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</si>
  <si>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</si>
  <si>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</si>
  <si>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 xml:space="preserve">ทุนจดทะเบียน </t>
  </si>
  <si>
    <t>ขาดทุนจากการลดมูลค่าสินทรัพย์ที่ถือไว้เพื่อขาย</t>
  </si>
  <si>
    <t>ผลขาดทุนจากการด้อยค่าเงินลงทุน</t>
  </si>
  <si>
    <t>ผลขาดทุนด้านเครดิตที่คาดว่าจะเกิดขึ้น</t>
  </si>
  <si>
    <t>กลับรายการภาษีเงินได้นิติบุคคลค้างจ่าย</t>
  </si>
  <si>
    <t>กลับรายการผลประโยชน์พนักงาน</t>
  </si>
  <si>
    <t>ส่วนแบ่ง(กำไร)ขาดทุนในบริษัทร่วม</t>
  </si>
  <si>
    <t>เงินสดรับจากการขายอาคาร อุปกรณ์ และ สินทรัพย์สิทธิการใช้</t>
  </si>
  <si>
    <t>สินทรัพย์รอการขายลดลง</t>
  </si>
  <si>
    <t>จัดประเภทหนี้สินไม่หมุนเวียนอื่น</t>
  </si>
  <si>
    <t xml:space="preserve">                                                         นางสาวสุทธิรัตน์ ลีสวัสดิ์ตระกูล                                                            นายปัญญา บุญญาภิวัฒน์</t>
  </si>
  <si>
    <t>เงินให้กู้ยืมระยะสั้นและดอกเบี้ยค้างรับแก่กิจการอื่น</t>
  </si>
  <si>
    <t>เงินฝากธนาคารที่ติดภาระค้ำประกัน</t>
  </si>
  <si>
    <t>ส่วนของเงินกู้ยืมสถาบันการเงินที่ถึงกำหนดชำระภายในหนึ่งปี</t>
  </si>
  <si>
    <t>ส่วนของหุ้นกู้ระยะยาวที่ถึงกำหนดชำระภายในหนึ่งปี</t>
  </si>
  <si>
    <t xml:space="preserve">งบกำไรขาดทุนเบ็ดเสร็จ </t>
  </si>
  <si>
    <t>ที่ดิน อาคาร และอุปกรณ์เพิ่มขึ้น</t>
  </si>
  <si>
    <t>เงินสดจ่ายภาษีเงินได้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</si>
</sst>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0.0"/>
    <numFmt numFmtId="192" formatCode="#,##0.00\ ;\(#,##0.00\)"/>
    <numFmt numFmtId="193" formatCode="#,##0.000\ ;\(#,##0.000\)"/>
    <numFmt numFmtId="194" formatCode="#,##0.0000\ ;\(#,##0.0000\)"/>
    <numFmt numFmtId="195" formatCode="_(* #,##0.00_);_(* \(#,##0.00\);_(* &quot;-&quot;_);_(@_)"/>
    <numFmt numFmtId="196" formatCode="_(* #,##0.0000_);_(* \(#,##0.0000\);_(* &quot;-&quot;_);_(@_)"/>
    <numFmt numFmtId="19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color theme="1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6" fillId="0" borderId="0"/>
    <xf numFmtId="188" fontId="18" fillId="0" borderId="0" applyFont="0" applyFill="0" applyBorder="0" applyAlignment="0" applyProtection="0"/>
  </cellStyleXfs>
  <cellXfs count="325">
    <xf numFmtId="0" fontId="0" fillId="0" borderId="0" xfId="0"/>
    <xf numFmtId="189" fontId="6" fillId="0" borderId="0" xfId="1" applyNumberFormat="1" applyFont="1" applyFill="1" applyBorder="1" applyAlignment="1">
      <alignment horizontal="center" vertical="top" wrapText="1"/>
    </xf>
    <xf numFmtId="190" fontId="8" fillId="0" borderId="0" xfId="3" applyNumberFormat="1" applyFont="1" applyFill="1" applyBorder="1" applyAlignment="1"/>
    <xf numFmtId="190" fontId="4" fillId="0" borderId="0" xfId="3" applyNumberFormat="1" applyFont="1" applyFill="1" applyBorder="1" applyAlignment="1">
      <alignment horizontal="right"/>
    </xf>
    <xf numFmtId="190" fontId="8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190" fontId="5" fillId="0" borderId="0" xfId="3" applyNumberFormat="1" applyFont="1" applyFill="1" applyAlignment="1"/>
    <xf numFmtId="190" fontId="4" fillId="0" borderId="0" xfId="3" applyNumberFormat="1" applyFont="1" applyFill="1" applyBorder="1" applyAlignment="1"/>
    <xf numFmtId="190" fontId="8" fillId="0" borderId="0" xfId="4" applyNumberFormat="1" applyFont="1" applyFill="1" applyBorder="1" applyAlignment="1"/>
    <xf numFmtId="190" fontId="4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43" fontId="4" fillId="0" borderId="0" xfId="1" applyFont="1" applyFill="1"/>
    <xf numFmtId="188" fontId="8" fillId="0" borderId="0" xfId="3" applyFont="1" applyFill="1" applyAlignment="1"/>
    <xf numFmtId="188" fontId="8" fillId="0" borderId="0" xfId="3" applyFont="1" applyFill="1" applyBorder="1" applyAlignment="1">
      <alignment horizontal="center"/>
    </xf>
    <xf numFmtId="188" fontId="8" fillId="0" borderId="0" xfId="5" applyFont="1" applyFill="1" applyAlignment="1"/>
    <xf numFmtId="195" fontId="8" fillId="0" borderId="0" xfId="3" applyNumberFormat="1" applyFont="1" applyFill="1" applyBorder="1" applyAlignment="1">
      <alignment horizontal="center" wrapText="1"/>
    </xf>
    <xf numFmtId="195" fontId="8" fillId="0" borderId="0" xfId="3" applyNumberFormat="1" applyFont="1" applyFill="1" applyAlignment="1">
      <alignment wrapText="1"/>
    </xf>
    <xf numFmtId="195" fontId="5" fillId="0" borderId="0" xfId="3" applyNumberFormat="1" applyFont="1" applyFill="1" applyBorder="1" applyAlignment="1">
      <alignment horizontal="center"/>
    </xf>
    <xf numFmtId="195" fontId="8" fillId="0" borderId="0" xfId="3" applyNumberFormat="1" applyFont="1" applyFill="1" applyBorder="1" applyAlignment="1">
      <alignment horizontal="center"/>
    </xf>
    <xf numFmtId="43" fontId="8" fillId="0" borderId="0" xfId="1" applyFont="1" applyFill="1" applyAlignment="1"/>
    <xf numFmtId="188" fontId="8" fillId="0" borderId="0" xfId="1" applyNumberFormat="1" applyFont="1" applyFill="1" applyBorder="1" applyAlignment="1">
      <alignment horizontal="center" wrapText="1"/>
    </xf>
    <xf numFmtId="195" fontId="5" fillId="0" borderId="0" xfId="3" applyNumberFormat="1" applyFont="1" applyFill="1" applyBorder="1" applyAlignment="1">
      <alignment horizontal="center" wrapText="1"/>
    </xf>
    <xf numFmtId="190" fontId="5" fillId="0" borderId="0" xfId="3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 wrapText="1"/>
    </xf>
    <xf numFmtId="195" fontId="8" fillId="0" borderId="0" xfId="1" applyNumberFormat="1" applyFont="1" applyFill="1" applyAlignment="1"/>
    <xf numFmtId="187" fontId="8" fillId="0" borderId="0" xfId="3" applyNumberFormat="1" applyFont="1" applyFill="1" applyBorder="1" applyAlignment="1">
      <alignment horizontal="center" wrapText="1"/>
    </xf>
    <xf numFmtId="187" fontId="5" fillId="0" borderId="0" xfId="3" applyNumberFormat="1" applyFont="1" applyFill="1" applyBorder="1" applyAlignment="1">
      <alignment horizontal="center" wrapText="1"/>
    </xf>
    <xf numFmtId="190" fontId="4" fillId="0" borderId="0" xfId="4" applyNumberFormat="1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right" vertical="top" wrapText="1"/>
    </xf>
    <xf numFmtId="190" fontId="8" fillId="0" borderId="0" xfId="3" applyNumberFormat="1" applyFont="1" applyFill="1" applyBorder="1" applyAlignment="1">
      <alignment horizontal="right" vertical="top" wrapText="1"/>
    </xf>
    <xf numFmtId="188" fontId="8" fillId="0" borderId="0" xfId="3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center" vertical="top" wrapText="1"/>
    </xf>
    <xf numFmtId="190" fontId="8" fillId="0" borderId="0" xfId="4" applyNumberFormat="1" applyFont="1" applyFill="1" applyBorder="1" applyAlignment="1">
      <alignment vertical="top" wrapText="1"/>
    </xf>
    <xf numFmtId="188" fontId="8" fillId="0" borderId="0" xfId="4" applyFont="1" applyFill="1" applyBorder="1" applyAlignment="1">
      <alignment vertical="top" wrapText="1"/>
    </xf>
    <xf numFmtId="188" fontId="4" fillId="0" borderId="0" xfId="4" applyFont="1" applyFill="1" applyBorder="1" applyAlignment="1">
      <alignment vertical="top" wrapText="1"/>
    </xf>
    <xf numFmtId="187" fontId="5" fillId="0" borderId="2" xfId="3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4" fillId="0" borderId="3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Alignment="1">
      <alignment horizontal="right" wrapText="1"/>
    </xf>
    <xf numFmtId="188" fontId="8" fillId="0" borderId="0" xfId="1" applyNumberFormat="1" applyFont="1" applyFill="1" applyAlignment="1">
      <alignment wrapText="1"/>
    </xf>
    <xf numFmtId="187" fontId="4" fillId="0" borderId="0" xfId="3" applyNumberFormat="1" applyFont="1" applyFill="1" applyBorder="1" applyAlignment="1">
      <alignment horizontal="right" wrapText="1"/>
    </xf>
    <xf numFmtId="187" fontId="4" fillId="0" borderId="0" xfId="4" applyNumberFormat="1" applyFont="1" applyFill="1" applyBorder="1" applyAlignment="1">
      <alignment horizontal="right" vertical="top" wrapText="1"/>
    </xf>
    <xf numFmtId="187" fontId="8" fillId="0" borderId="0" xfId="3" applyNumberFormat="1" applyFont="1" applyFill="1" applyBorder="1" applyAlignment="1">
      <alignment horizontal="right" vertical="top" wrapText="1"/>
    </xf>
    <xf numFmtId="187" fontId="4" fillId="0" borderId="1" xfId="3" applyNumberFormat="1" applyFont="1" applyFill="1" applyBorder="1" applyAlignment="1">
      <alignment horizontal="right" wrapText="1"/>
    </xf>
    <xf numFmtId="187" fontId="8" fillId="0" borderId="1" xfId="3" applyNumberFormat="1" applyFont="1" applyFill="1" applyBorder="1" applyAlignment="1">
      <alignment horizontal="right" vertical="top" wrapText="1"/>
    </xf>
    <xf numFmtId="187" fontId="8" fillId="0" borderId="0" xfId="3" applyNumberFormat="1" applyFont="1" applyFill="1" applyBorder="1" applyAlignment="1">
      <alignment horizontal="right" wrapText="1"/>
    </xf>
    <xf numFmtId="187" fontId="8" fillId="0" borderId="1" xfId="3" applyNumberFormat="1" applyFont="1" applyFill="1" applyBorder="1" applyAlignment="1">
      <alignment horizontal="center" wrapText="1"/>
    </xf>
    <xf numFmtId="187" fontId="8" fillId="0" borderId="0" xfId="1" applyNumberFormat="1" applyFont="1" applyFill="1" applyAlignment="1">
      <alignment wrapText="1"/>
    </xf>
    <xf numFmtId="187" fontId="5" fillId="0" borderId="2" xfId="1" applyNumberFormat="1" applyFont="1" applyFill="1" applyBorder="1" applyAlignment="1">
      <alignment horizontal="center" wrapText="1"/>
    </xf>
    <xf numFmtId="187" fontId="8" fillId="0" borderId="0" xfId="1" applyNumberFormat="1" applyFont="1" applyFill="1" applyBorder="1" applyAlignment="1">
      <alignment horizontal="center" wrapText="1"/>
    </xf>
    <xf numFmtId="187" fontId="5" fillId="0" borderId="2" xfId="3" applyNumberFormat="1" applyFont="1" applyFill="1" applyBorder="1" applyAlignment="1">
      <alignment horizontal="center" wrapText="1"/>
    </xf>
    <xf numFmtId="187" fontId="4" fillId="0" borderId="3" xfId="3" applyNumberFormat="1" applyFont="1" applyFill="1" applyBorder="1" applyAlignment="1">
      <alignment horizontal="right" wrapText="1"/>
    </xf>
    <xf numFmtId="187" fontId="8" fillId="0" borderId="3" xfId="3" applyNumberFormat="1" applyFont="1" applyFill="1" applyBorder="1" applyAlignment="1">
      <alignment horizontal="right" vertical="top" wrapText="1"/>
    </xf>
    <xf numFmtId="187" fontId="4" fillId="0" borderId="5" xfId="3" applyNumberFormat="1" applyFont="1" applyFill="1" applyBorder="1" applyAlignment="1">
      <alignment horizontal="right" wrapText="1"/>
    </xf>
    <xf numFmtId="187" fontId="8" fillId="0" borderId="5" xfId="3" applyNumberFormat="1" applyFont="1" applyFill="1" applyBorder="1" applyAlignment="1">
      <alignment horizontal="right" vertical="top" wrapText="1"/>
    </xf>
    <xf numFmtId="196" fontId="4" fillId="0" borderId="0" xfId="4" applyNumberFormat="1" applyFont="1" applyFill="1" applyBorder="1" applyAlignment="1">
      <alignment horizontal="right" vertical="top" wrapText="1"/>
    </xf>
    <xf numFmtId="196" fontId="8" fillId="0" borderId="0" xfId="3" applyNumberFormat="1" applyFont="1" applyFill="1" applyBorder="1" applyAlignment="1">
      <alignment horizontal="right" vertical="top" wrapText="1"/>
    </xf>
    <xf numFmtId="187" fontId="4" fillId="0" borderId="0" xfId="3" applyNumberFormat="1" applyFont="1" applyFill="1" applyBorder="1" applyAlignment="1">
      <alignment horizontal="right" vertical="top" wrapText="1"/>
    </xf>
    <xf numFmtId="187" fontId="4" fillId="0" borderId="0" xfId="1" applyNumberFormat="1" applyFont="1" applyFill="1" applyBorder="1" applyAlignment="1">
      <alignment horizontal="right" vertical="top" wrapText="1"/>
    </xf>
    <xf numFmtId="187" fontId="4" fillId="0" borderId="0" xfId="3" applyNumberFormat="1" applyFont="1" applyFill="1" applyAlignment="1">
      <alignment horizontal="center" vertical="top" wrapText="1"/>
    </xf>
    <xf numFmtId="187" fontId="4" fillId="0" borderId="0" xfId="3" applyNumberFormat="1" applyFont="1" applyFill="1" applyBorder="1" applyAlignment="1">
      <alignment horizontal="center" wrapText="1"/>
    </xf>
    <xf numFmtId="187" fontId="8" fillId="0" borderId="5" xfId="3" applyNumberFormat="1" applyFont="1" applyFill="1" applyBorder="1" applyAlignment="1">
      <alignment horizontal="right" wrapText="1"/>
    </xf>
    <xf numFmtId="187" fontId="4" fillId="0" borderId="0" xfId="3" applyNumberFormat="1" applyFont="1" applyFill="1" applyAlignment="1">
      <alignment horizontal="right" wrapText="1"/>
    </xf>
    <xf numFmtId="187" fontId="4" fillId="0" borderId="5" xfId="3" applyNumberFormat="1" applyFont="1" applyFill="1" applyBorder="1" applyAlignment="1">
      <alignment horizontal="center" wrapText="1"/>
    </xf>
    <xf numFmtId="195" fontId="4" fillId="0" borderId="0" xfId="3" applyNumberFormat="1" applyFont="1" applyFill="1" applyBorder="1" applyAlignment="1">
      <alignment horizontal="right" wrapText="1"/>
    </xf>
    <xf numFmtId="187" fontId="4" fillId="0" borderId="0" xfId="1" applyNumberFormat="1" applyFont="1" applyFill="1" applyAlignment="1">
      <alignment horizontal="right" wrapText="1"/>
    </xf>
    <xf numFmtId="187" fontId="4" fillId="0" borderId="0" xfId="1" applyNumberFormat="1" applyFont="1" applyFill="1" applyBorder="1" applyAlignment="1">
      <alignment horizontal="right" wrapText="1"/>
    </xf>
    <xf numFmtId="43" fontId="4" fillId="0" borderId="0" xfId="1" applyFont="1" applyFill="1" applyAlignment="1">
      <alignment horizontal="center" wrapText="1"/>
    </xf>
    <xf numFmtId="43" fontId="4" fillId="0" borderId="0" xfId="1" applyFont="1" applyFill="1" applyAlignment="1">
      <alignment wrapText="1"/>
    </xf>
    <xf numFmtId="197" fontId="8" fillId="0" borderId="0" xfId="1" applyNumberFormat="1" applyFont="1" applyFill="1" applyAlignment="1">
      <alignment wrapText="1"/>
    </xf>
    <xf numFmtId="43" fontId="4" fillId="0" borderId="0" xfId="1" applyFont="1" applyFill="1" applyAlignment="1">
      <alignment horizontal="right" wrapText="1"/>
    </xf>
    <xf numFmtId="43" fontId="8" fillId="0" borderId="0" xfId="1" applyFont="1" applyFill="1" applyAlignment="1">
      <alignment wrapText="1"/>
    </xf>
    <xf numFmtId="43" fontId="4" fillId="0" borderId="0" xfId="1" applyFont="1" applyFill="1" applyBorder="1" applyAlignment="1">
      <alignment horizontal="center" wrapText="1"/>
    </xf>
    <xf numFmtId="39" fontId="4" fillId="0" borderId="0" xfId="3" applyNumberFormat="1" applyFont="1" applyFill="1" applyAlignment="1">
      <alignment horizontal="center" wrapText="1"/>
    </xf>
    <xf numFmtId="39" fontId="4" fillId="0" borderId="0" xfId="3" applyNumberFormat="1" applyFont="1" applyFill="1" applyBorder="1" applyAlignment="1">
      <alignment horizontal="right" wrapText="1"/>
    </xf>
    <xf numFmtId="187" fontId="4" fillId="0" borderId="0" xfId="1" applyNumberFormat="1" applyFont="1" applyFill="1" applyAlignment="1">
      <alignment horizontal="center" wrapText="1"/>
    </xf>
    <xf numFmtId="187" fontId="4" fillId="0" borderId="0" xfId="3" applyNumberFormat="1" applyFont="1" applyFill="1" applyAlignment="1">
      <alignment horizontal="center" wrapText="1"/>
    </xf>
    <xf numFmtId="187" fontId="4" fillId="0" borderId="0" xfId="1" applyNumberFormat="1" applyFont="1" applyFill="1" applyAlignment="1">
      <alignment wrapText="1"/>
    </xf>
    <xf numFmtId="187" fontId="4" fillId="0" borderId="2" xfId="1" applyNumberFormat="1" applyFont="1" applyFill="1" applyBorder="1" applyAlignment="1">
      <alignment horizontal="right" wrapText="1"/>
    </xf>
    <xf numFmtId="187" fontId="8" fillId="0" borderId="0" xfId="1" applyNumberFormat="1" applyFont="1" applyFill="1" applyBorder="1" applyAlignment="1">
      <alignment wrapText="1"/>
    </xf>
    <xf numFmtId="187" fontId="8" fillId="0" borderId="2" xfId="1" applyNumberFormat="1" applyFont="1" applyFill="1" applyBorder="1" applyAlignment="1">
      <alignment horizontal="right" wrapText="1"/>
    </xf>
    <xf numFmtId="187" fontId="4" fillId="0" borderId="1" xfId="1" applyNumberFormat="1" applyFont="1" applyFill="1" applyBorder="1" applyAlignment="1">
      <alignment horizontal="right" wrapText="1"/>
    </xf>
    <xf numFmtId="187" fontId="8" fillId="0" borderId="1" xfId="1" applyNumberFormat="1" applyFont="1" applyFill="1" applyBorder="1" applyAlignment="1">
      <alignment horizontal="right" wrapText="1"/>
    </xf>
    <xf numFmtId="187" fontId="4" fillId="0" borderId="0" xfId="1" applyNumberFormat="1" applyFont="1" applyFill="1" applyBorder="1" applyAlignment="1">
      <alignment horizontal="center" wrapText="1"/>
    </xf>
    <xf numFmtId="187" fontId="8" fillId="0" borderId="0" xfId="3" applyNumberFormat="1" applyFont="1" applyFill="1" applyAlignment="1">
      <alignment wrapText="1"/>
    </xf>
    <xf numFmtId="187" fontId="4" fillId="0" borderId="1" xfId="3" applyNumberFormat="1" applyFont="1" applyFill="1" applyBorder="1" applyAlignment="1">
      <alignment horizontal="center" wrapText="1"/>
    </xf>
    <xf numFmtId="187" fontId="8" fillId="0" borderId="1" xfId="3" applyNumberFormat="1" applyFont="1" applyFill="1" applyBorder="1" applyAlignment="1">
      <alignment wrapText="1"/>
    </xf>
    <xf numFmtId="187" fontId="8" fillId="0" borderId="3" xfId="3" applyNumberFormat="1" applyFont="1" applyFill="1" applyBorder="1" applyAlignment="1">
      <alignment horizontal="center" wrapText="1"/>
    </xf>
    <xf numFmtId="190" fontId="8" fillId="0" borderId="0" xfId="3" applyNumberFormat="1" applyFont="1" applyFill="1" applyBorder="1" applyAlignment="1">
      <alignment horizontal="center" vertical="top" wrapText="1"/>
    </xf>
    <xf numFmtId="187" fontId="8" fillId="0" borderId="0" xfId="3" applyNumberFormat="1" applyFont="1" applyFill="1" applyBorder="1" applyAlignment="1">
      <alignment horizontal="center" vertical="top" wrapText="1"/>
    </xf>
    <xf numFmtId="187" fontId="8" fillId="0" borderId="1" xfId="3" applyNumberFormat="1" applyFont="1" applyFill="1" applyBorder="1" applyAlignment="1">
      <alignment horizontal="center" vertical="top" wrapText="1"/>
    </xf>
    <xf numFmtId="187" fontId="4" fillId="0" borderId="0" xfId="4" applyNumberFormat="1" applyFont="1" applyFill="1" applyBorder="1" applyAlignment="1">
      <alignment horizontal="center" vertical="top" wrapText="1"/>
    </xf>
    <xf numFmtId="190" fontId="4" fillId="0" borderId="0" xfId="3" applyNumberFormat="1" applyFont="1" applyFill="1" applyBorder="1" applyAlignment="1">
      <alignment horizontal="center" wrapText="1"/>
    </xf>
    <xf numFmtId="190" fontId="4" fillId="0" borderId="0" xfId="4" applyNumberFormat="1" applyFont="1" applyFill="1" applyBorder="1" applyAlignment="1">
      <alignment horizontal="center" vertical="top" wrapText="1"/>
    </xf>
    <xf numFmtId="195" fontId="8" fillId="0" borderId="0" xfId="3" applyNumberFormat="1" applyFont="1" applyFill="1" applyAlignment="1">
      <alignment horizontal="center" wrapText="1"/>
    </xf>
    <xf numFmtId="187" fontId="8" fillId="0" borderId="0" xfId="1" applyNumberFormat="1" applyFont="1" applyFill="1" applyAlignment="1">
      <alignment horizontal="center" wrapText="1"/>
    </xf>
    <xf numFmtId="187" fontId="8" fillId="0" borderId="0" xfId="1" applyNumberFormat="1" applyFont="1" applyFill="1" applyAlignment="1">
      <alignment horizontal="center"/>
    </xf>
    <xf numFmtId="195" fontId="8" fillId="0" borderId="0" xfId="1" applyNumberFormat="1" applyFont="1" applyFill="1" applyAlignment="1">
      <alignment horizontal="center" wrapText="1"/>
    </xf>
    <xf numFmtId="187" fontId="4" fillId="0" borderId="0" xfId="3" applyNumberFormat="1" applyFont="1" applyFill="1" applyBorder="1" applyAlignment="1">
      <alignment horizontal="right"/>
    </xf>
    <xf numFmtId="187" fontId="4" fillId="0" borderId="0" xfId="4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187" fontId="8" fillId="0" borderId="0" xfId="1" applyNumberFormat="1" applyFont="1" applyFill="1" applyAlignment="1">
      <alignment vertical="top"/>
    </xf>
    <xf numFmtId="187" fontId="4" fillId="0" borderId="2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97" fontId="4" fillId="0" borderId="2" xfId="1" applyNumberFormat="1" applyFont="1" applyFill="1" applyBorder="1" applyAlignment="1">
      <alignment horizontal="right"/>
    </xf>
    <xf numFmtId="197" fontId="4" fillId="0" borderId="3" xfId="1" applyNumberFormat="1" applyFont="1" applyFill="1" applyBorder="1" applyAlignment="1">
      <alignment horizontal="right"/>
    </xf>
    <xf numFmtId="19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197" fontId="4" fillId="0" borderId="0" xfId="1" applyNumberFormat="1" applyFont="1" applyFill="1"/>
    <xf numFmtId="187" fontId="8" fillId="0" borderId="0" xfId="1" applyNumberFormat="1" applyFont="1" applyFill="1" applyAlignment="1"/>
    <xf numFmtId="197" fontId="4" fillId="0" borderId="0" xfId="1" applyNumberFormat="1" applyFont="1" applyFill="1" applyAlignment="1">
      <alignment wrapText="1"/>
    </xf>
    <xf numFmtId="197" fontId="4" fillId="0" borderId="0" xfId="1" applyNumberFormat="1" applyFont="1" applyFill="1" applyAlignment="1">
      <alignment horizontal="right" wrapText="1"/>
    </xf>
    <xf numFmtId="187" fontId="4" fillId="0" borderId="2" xfId="1" applyNumberFormat="1" applyFont="1" applyFill="1" applyBorder="1" applyAlignment="1">
      <alignment horizontal="center" wrapText="1"/>
    </xf>
    <xf numFmtId="187" fontId="4" fillId="0" borderId="5" xfId="1" applyNumberFormat="1" applyFont="1" applyFill="1" applyBorder="1" applyAlignment="1">
      <alignment horizontal="center" wrapText="1"/>
    </xf>
    <xf numFmtId="187" fontId="8" fillId="0" borderId="3" xfId="3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 vertical="top"/>
    </xf>
    <xf numFmtId="187" fontId="8" fillId="0" borderId="0" xfId="1" applyNumberFormat="1" applyFont="1" applyFill="1" applyAlignment="1">
      <alignment horizontal="right"/>
    </xf>
    <xf numFmtId="195" fontId="4" fillId="0" borderId="5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right"/>
    </xf>
    <xf numFmtId="187" fontId="8" fillId="0" borderId="0" xfId="3" applyNumberFormat="1" applyFont="1" applyFill="1" applyBorder="1" applyAlignment="1">
      <alignment horizontal="right"/>
    </xf>
    <xf numFmtId="187" fontId="8" fillId="0" borderId="5" xfId="3" applyNumberFormat="1" applyFont="1" applyFill="1" applyBorder="1" applyAlignment="1">
      <alignment horizontal="right"/>
    </xf>
    <xf numFmtId="187" fontId="8" fillId="0" borderId="0" xfId="3" applyNumberFormat="1" applyFont="1" applyFill="1" applyBorder="1" applyAlignment="1">
      <alignment horizontal="right" vertical="top"/>
    </xf>
    <xf numFmtId="187" fontId="8" fillId="0" borderId="1" xfId="3" applyNumberFormat="1" applyFont="1" applyFill="1" applyBorder="1" applyAlignment="1">
      <alignment horizontal="right" vertical="top"/>
    </xf>
    <xf numFmtId="190" fontId="8" fillId="0" borderId="3" xfId="4" applyNumberFormat="1" applyFont="1" applyFill="1" applyBorder="1" applyAlignment="1"/>
    <xf numFmtId="190" fontId="4" fillId="0" borderId="3" xfId="4" applyNumberFormat="1" applyFont="1" applyFill="1" applyBorder="1" applyAlignment="1"/>
    <xf numFmtId="195" fontId="4" fillId="0" borderId="3" xfId="3" applyNumberFormat="1" applyFont="1" applyFill="1" applyBorder="1" applyAlignment="1">
      <alignment horizontal="right" wrapText="1"/>
    </xf>
    <xf numFmtId="195" fontId="8" fillId="0" borderId="3" xfId="3" applyNumberFormat="1" applyFont="1" applyFill="1" applyBorder="1" applyAlignment="1">
      <alignment horizontal="right" vertical="top" wrapText="1"/>
    </xf>
    <xf numFmtId="49" fontId="3" fillId="0" borderId="0" xfId="2" applyNumberFormat="1" applyFont="1" applyFill="1" applyAlignment="1">
      <alignment horizontal="center"/>
    </xf>
    <xf numFmtId="0" fontId="4" fillId="0" borderId="0" xfId="2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/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49" fontId="4" fillId="0" borderId="0" xfId="2" applyNumberFormat="1" applyFont="1" applyFill="1"/>
    <xf numFmtId="0" fontId="3" fillId="0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5" fontId="3" fillId="0" borderId="2" xfId="2" quotePrefix="1" applyNumberFormat="1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7" fillId="0" borderId="0" xfId="2" quotePrefix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49" fontId="3" fillId="0" borderId="0" xfId="2" applyNumberFormat="1" applyFont="1" applyFill="1"/>
    <xf numFmtId="0" fontId="4" fillId="0" borderId="0" xfId="2" applyFont="1" applyFill="1" applyAlignment="1">
      <alignment horizontal="center"/>
    </xf>
    <xf numFmtId="39" fontId="4" fillId="0" borderId="0" xfId="2" applyNumberFormat="1" applyFont="1" applyFill="1" applyAlignment="1">
      <alignment horizontal="center"/>
    </xf>
    <xf numFmtId="39" fontId="3" fillId="0" borderId="0" xfId="2" applyNumberFormat="1" applyFont="1" applyFill="1" applyAlignment="1">
      <alignment horizontal="right"/>
    </xf>
    <xf numFmtId="39" fontId="5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left" indent="2"/>
    </xf>
    <xf numFmtId="187" fontId="4" fillId="0" borderId="0" xfId="2" applyNumberFormat="1" applyFont="1" applyFill="1"/>
    <xf numFmtId="187" fontId="4" fillId="0" borderId="2" xfId="2" applyNumberFormat="1" applyFont="1" applyFill="1" applyBorder="1" applyAlignment="1">
      <alignment horizontal="right" wrapText="1"/>
    </xf>
    <xf numFmtId="39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center" wrapText="1"/>
    </xf>
    <xf numFmtId="39" fontId="4" fillId="0" borderId="0" xfId="2" applyNumberFormat="1" applyFont="1" applyFill="1" applyAlignment="1">
      <alignment horizontal="center" wrapText="1"/>
    </xf>
    <xf numFmtId="39" fontId="4" fillId="0" borderId="0" xfId="2" applyNumberFormat="1" applyFont="1" applyFill="1" applyAlignment="1">
      <alignment wrapText="1"/>
    </xf>
    <xf numFmtId="39" fontId="8" fillId="0" borderId="0" xfId="2" applyNumberFormat="1" applyFont="1" applyFill="1" applyAlignment="1">
      <alignment wrapText="1"/>
    </xf>
    <xf numFmtId="187" fontId="4" fillId="0" borderId="3" xfId="2" applyNumberFormat="1" applyFont="1" applyFill="1" applyBorder="1" applyAlignment="1">
      <alignment horizontal="right" wrapText="1"/>
    </xf>
    <xf numFmtId="187" fontId="3" fillId="0" borderId="0" xfId="2" applyNumberFormat="1" applyFont="1" applyFill="1" applyAlignment="1">
      <alignment horizontal="right"/>
    </xf>
    <xf numFmtId="187" fontId="5" fillId="0" borderId="0" xfId="2" applyNumberFormat="1" applyFont="1" applyFill="1" applyAlignment="1">
      <alignment horizontal="right"/>
    </xf>
    <xf numFmtId="49" fontId="6" fillId="0" borderId="0" xfId="2" applyNumberFormat="1" applyFont="1" applyFill="1"/>
    <xf numFmtId="0" fontId="4" fillId="0" borderId="0" xfId="2" applyFont="1" applyFill="1" applyAlignment="1">
      <alignment horizontal="center"/>
    </xf>
    <xf numFmtId="187" fontId="4" fillId="0" borderId="0" xfId="2" quotePrefix="1" applyNumberFormat="1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191" fontId="4" fillId="0" borderId="0" xfId="2" quotePrefix="1" applyNumberFormat="1" applyFont="1" applyFill="1" applyAlignment="1">
      <alignment horizontal="center"/>
    </xf>
    <xf numFmtId="190" fontId="4" fillId="0" borderId="0" xfId="2" applyNumberFormat="1" applyFont="1" applyFill="1" applyAlignment="1">
      <alignment horizontal="center" wrapText="1"/>
    </xf>
    <xf numFmtId="190" fontId="4" fillId="0" borderId="0" xfId="2" applyNumberFormat="1" applyFont="1" applyFill="1" applyAlignment="1">
      <alignment wrapText="1"/>
    </xf>
    <xf numFmtId="190" fontId="8" fillId="0" borderId="0" xfId="2" applyNumberFormat="1" applyFont="1" applyFill="1" applyAlignment="1">
      <alignment wrapText="1"/>
    </xf>
    <xf numFmtId="190" fontId="4" fillId="0" borderId="0" xfId="2" applyNumberFormat="1" applyFont="1" applyFill="1" applyAlignment="1">
      <alignment horizontal="right" wrapText="1"/>
    </xf>
    <xf numFmtId="190" fontId="4" fillId="0" borderId="0" xfId="2" applyNumberFormat="1" applyFont="1" applyFill="1"/>
    <xf numFmtId="0" fontId="8" fillId="0" borderId="0" xfId="2" applyFont="1" applyFill="1"/>
    <xf numFmtId="190" fontId="4" fillId="0" borderId="0" xfId="2" applyNumberFormat="1" applyFont="1" applyFill="1" applyAlignment="1">
      <alignment horizontal="center"/>
    </xf>
    <xf numFmtId="190" fontId="4" fillId="0" borderId="0" xfId="2" applyNumberFormat="1" applyFont="1" applyFill="1" applyAlignment="1">
      <alignment horizontal="right"/>
    </xf>
    <xf numFmtId="190" fontId="8" fillId="0" borderId="0" xfId="2" applyNumberFormat="1" applyFont="1" applyFill="1" applyAlignment="1">
      <alignment horizontal="right"/>
    </xf>
    <xf numFmtId="190" fontId="4" fillId="0" borderId="0" xfId="3" applyNumberFormat="1" applyFont="1" applyFill="1" applyAlignment="1">
      <alignment horizontal="right"/>
    </xf>
    <xf numFmtId="188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right"/>
    </xf>
    <xf numFmtId="188" fontId="4" fillId="0" borderId="0" xfId="2" applyNumberFormat="1" applyFont="1" applyFill="1" applyAlignment="1">
      <alignment horizontal="center" wrapText="1"/>
    </xf>
    <xf numFmtId="187" fontId="4" fillId="0" borderId="0" xfId="2" applyNumberFormat="1" applyFont="1" applyFill="1" applyAlignment="1">
      <alignment horizontal="center" wrapText="1"/>
    </xf>
    <xf numFmtId="187" fontId="4" fillId="0" borderId="0" xfId="2" applyNumberFormat="1" applyFont="1" applyFill="1" applyAlignment="1">
      <alignment horizontal="right" wrapText="1"/>
    </xf>
    <xf numFmtId="187" fontId="4" fillId="0" borderId="4" xfId="2" applyNumberFormat="1" applyFont="1" applyFill="1" applyBorder="1" applyAlignment="1">
      <alignment horizontal="right" wrapText="1"/>
    </xf>
    <xf numFmtId="187" fontId="4" fillId="0" borderId="1" xfId="2" applyNumberFormat="1" applyFont="1" applyFill="1" applyBorder="1" applyAlignment="1">
      <alignment horizontal="right" wrapText="1"/>
    </xf>
    <xf numFmtId="187" fontId="8" fillId="0" borderId="0" xfId="2" applyNumberFormat="1" applyFont="1" applyFill="1" applyAlignment="1">
      <alignment wrapText="1"/>
    </xf>
    <xf numFmtId="187" fontId="4" fillId="0" borderId="2" xfId="2" applyNumberFormat="1" applyFont="1" applyFill="1" applyBorder="1" applyAlignment="1">
      <alignment horizontal="right"/>
    </xf>
    <xf numFmtId="0" fontId="10" fillId="0" borderId="0" xfId="2" applyFont="1" applyFill="1"/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right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/>
    <xf numFmtId="49" fontId="4" fillId="0" borderId="0" xfId="2" applyNumberFormat="1" applyFont="1" applyFill="1" applyAlignment="1">
      <alignment vertical="top" wrapText="1"/>
    </xf>
    <xf numFmtId="0" fontId="4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/>
    </xf>
    <xf numFmtId="0" fontId="3" fillId="0" borderId="1" xfId="2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4" fillId="0" borderId="0" xfId="2" applyNumberFormat="1" applyFont="1" applyFill="1" applyAlignment="1">
      <alignment vertical="top"/>
    </xf>
    <xf numFmtId="187" fontId="4" fillId="0" borderId="5" xfId="0" applyNumberFormat="1" applyFont="1" applyFill="1" applyBorder="1" applyAlignment="1">
      <alignment horizontal="right" wrapText="1"/>
    </xf>
    <xf numFmtId="187" fontId="4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vertical="top" wrapText="1"/>
    </xf>
    <xf numFmtId="187" fontId="4" fillId="0" borderId="0" xfId="0" applyNumberFormat="1" applyFont="1" applyFill="1" applyAlignment="1">
      <alignment horizontal="right" wrapText="1"/>
    </xf>
    <xf numFmtId="187" fontId="4" fillId="0" borderId="0" xfId="0" applyNumberFormat="1" applyFont="1" applyFill="1" applyAlignment="1">
      <alignment wrapText="1"/>
    </xf>
    <xf numFmtId="187" fontId="4" fillId="0" borderId="0" xfId="0" applyNumberFormat="1" applyFont="1" applyFill="1" applyAlignment="1">
      <alignment horizontal="right"/>
    </xf>
    <xf numFmtId="187" fontId="4" fillId="0" borderId="0" xfId="2" applyNumberFormat="1" applyFont="1" applyFill="1" applyAlignment="1">
      <alignment horizontal="right"/>
    </xf>
    <xf numFmtId="0" fontId="6" fillId="0" borderId="0" xfId="2" applyFont="1" applyFill="1"/>
    <xf numFmtId="49" fontId="4" fillId="0" borderId="0" xfId="2" quotePrefix="1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center"/>
    </xf>
    <xf numFmtId="195" fontId="4" fillId="0" borderId="0" xfId="2" applyNumberFormat="1" applyFont="1" applyFill="1" applyAlignment="1">
      <alignment horizontal="right" wrapText="1"/>
    </xf>
    <xf numFmtId="0" fontId="19" fillId="0" borderId="0" xfId="2" applyFont="1" applyFill="1"/>
    <xf numFmtId="188" fontId="4" fillId="0" borderId="0" xfId="2" applyNumberFormat="1" applyFont="1" applyFill="1"/>
    <xf numFmtId="43" fontId="4" fillId="0" borderId="0" xfId="2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187" fontId="8" fillId="0" borderId="0" xfId="0" applyNumberFormat="1" applyFont="1" applyFill="1"/>
    <xf numFmtId="0" fontId="8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quotePrefix="1" applyFont="1" applyFill="1" applyAlignment="1">
      <alignment horizontal="center" wrapText="1"/>
    </xf>
    <xf numFmtId="187" fontId="8" fillId="0" borderId="0" xfId="6" applyNumberFormat="1" applyFont="1" applyFill="1" applyAlignment="1">
      <alignment horizontal="right" wrapText="1"/>
    </xf>
    <xf numFmtId="49" fontId="5" fillId="0" borderId="0" xfId="0" applyNumberFormat="1" applyFont="1" applyFill="1"/>
    <xf numFmtId="187" fontId="8" fillId="0" borderId="0" xfId="6" applyNumberFormat="1" applyFont="1" applyFill="1" applyAlignment="1">
      <alignment horizontal="right"/>
    </xf>
    <xf numFmtId="0" fontId="15" fillId="0" borderId="0" xfId="7" applyFont="1" applyFill="1"/>
    <xf numFmtId="49" fontId="8" fillId="0" borderId="0" xfId="0" applyNumberFormat="1" applyFont="1" applyFill="1" applyAlignment="1">
      <alignment horizontal="left"/>
    </xf>
    <xf numFmtId="195" fontId="8" fillId="0" borderId="0" xfId="6" applyNumberFormat="1" applyFont="1" applyFill="1" applyAlignment="1">
      <alignment horizontal="center"/>
    </xf>
    <xf numFmtId="195" fontId="8" fillId="0" borderId="0" xfId="6" applyNumberFormat="1" applyFont="1" applyFill="1" applyAlignment="1">
      <alignment horizontal="center" wrapText="1"/>
    </xf>
    <xf numFmtId="195" fontId="8" fillId="0" borderId="0" xfId="6" applyNumberFormat="1" applyFont="1" applyFill="1" applyAlignment="1">
      <alignment horizontal="right"/>
    </xf>
    <xf numFmtId="195" fontId="8" fillId="0" borderId="0" xfId="6" applyNumberFormat="1" applyFont="1" applyFill="1" applyAlignment="1">
      <alignment horizontal="right" wrapText="1"/>
    </xf>
    <xf numFmtId="0" fontId="13" fillId="0" borderId="0" xfId="0" applyFont="1" applyFill="1"/>
    <xf numFmtId="0" fontId="4" fillId="0" borderId="0" xfId="2" applyFont="1" applyFill="1" applyAlignment="1">
      <alignment horizontal="left"/>
    </xf>
    <xf numFmtId="49" fontId="5" fillId="0" borderId="0" xfId="0" quotePrefix="1" applyNumberFormat="1" applyFont="1" applyFill="1"/>
    <xf numFmtId="49" fontId="8" fillId="0" borderId="0" xfId="0" quotePrefix="1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right"/>
    </xf>
    <xf numFmtId="195" fontId="8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0" xfId="6" applyNumberFormat="1" applyFont="1" applyFill="1" applyAlignment="1">
      <alignment horizontal="center" wrapText="1"/>
    </xf>
    <xf numFmtId="49" fontId="8" fillId="0" borderId="0" xfId="2" applyNumberFormat="1" applyFont="1" applyFill="1"/>
    <xf numFmtId="195" fontId="5" fillId="0" borderId="0" xfId="0" applyNumberFormat="1" applyFont="1" applyFill="1" applyAlignment="1">
      <alignment horizontal="center" wrapText="1"/>
    </xf>
    <xf numFmtId="0" fontId="5" fillId="0" borderId="0" xfId="8" applyFont="1" applyFill="1"/>
    <xf numFmtId="187" fontId="8" fillId="0" borderId="0" xfId="0" applyNumberFormat="1" applyFont="1" applyFill="1" applyAlignment="1">
      <alignment horizontal="right"/>
    </xf>
    <xf numFmtId="187" fontId="5" fillId="0" borderId="4" xfId="0" applyNumberFormat="1" applyFont="1" applyFill="1" applyBorder="1" applyAlignment="1">
      <alignment horizontal="center"/>
    </xf>
    <xf numFmtId="0" fontId="8" fillId="0" borderId="0" xfId="8" applyFont="1" applyFill="1"/>
    <xf numFmtId="187" fontId="8" fillId="0" borderId="0" xfId="6" applyNumberFormat="1" applyFont="1" applyFill="1" applyAlignment="1">
      <alignment horizontal="center"/>
    </xf>
    <xf numFmtId="195" fontId="8" fillId="0" borderId="0" xfId="0" applyNumberFormat="1" applyFont="1" applyFill="1" applyAlignment="1">
      <alignment horizontal="right" wrapText="1"/>
    </xf>
    <xf numFmtId="195" fontId="5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center" wrapText="1"/>
    </xf>
    <xf numFmtId="187" fontId="8" fillId="0" borderId="0" xfId="0" applyNumberFormat="1" applyFont="1" applyFill="1" applyAlignment="1">
      <alignment horizontal="center" wrapText="1"/>
    </xf>
    <xf numFmtId="0" fontId="8" fillId="0" borderId="0" xfId="9" applyFont="1" applyFill="1"/>
    <xf numFmtId="49" fontId="8" fillId="0" borderId="0" xfId="0" applyNumberFormat="1" applyFont="1" applyFill="1" applyAlignment="1">
      <alignment horizontal="center"/>
    </xf>
    <xf numFmtId="49" fontId="8" fillId="0" borderId="0" xfId="9" applyNumberFormat="1" applyFont="1" applyFill="1"/>
    <xf numFmtId="187" fontId="5" fillId="0" borderId="5" xfId="0" applyNumberFormat="1" applyFont="1" applyFill="1" applyBorder="1" applyAlignment="1">
      <alignment horizontal="center" wrapText="1"/>
    </xf>
    <xf numFmtId="187" fontId="5" fillId="0" borderId="0" xfId="0" applyNumberFormat="1" applyFont="1" applyFill="1" applyAlignment="1">
      <alignment horizontal="center" wrapText="1"/>
    </xf>
    <xf numFmtId="187" fontId="5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wrapText="1"/>
    </xf>
    <xf numFmtId="190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wrapText="1"/>
    </xf>
    <xf numFmtId="0" fontId="17" fillId="0" borderId="0" xfId="0" applyFont="1" applyFill="1"/>
    <xf numFmtId="187" fontId="17" fillId="0" borderId="0" xfId="0" applyNumberFormat="1" applyFont="1" applyFill="1"/>
    <xf numFmtId="0" fontId="17" fillId="0" borderId="0" xfId="0" applyFont="1" applyFill="1" applyAlignment="1">
      <alignment wrapText="1"/>
    </xf>
    <xf numFmtId="195" fontId="8" fillId="0" borderId="0" xfId="0" applyNumberFormat="1" applyFont="1" applyFill="1" applyAlignment="1">
      <alignment wrapText="1"/>
    </xf>
    <xf numFmtId="49" fontId="8" fillId="0" borderId="0" xfId="2" applyNumberFormat="1" applyFont="1" applyFill="1" applyAlignment="1">
      <alignment horizontal="right" wrapText="1"/>
    </xf>
    <xf numFmtId="0" fontId="13" fillId="0" borderId="0" xfId="0" applyFont="1" applyFill="1" applyAlignment="1">
      <alignment horizontal="right"/>
    </xf>
    <xf numFmtId="49" fontId="13" fillId="0" borderId="0" xfId="0" applyNumberFormat="1" applyFont="1" applyFill="1"/>
    <xf numFmtId="195" fontId="8" fillId="0" borderId="0" xfId="0" applyNumberFormat="1" applyFont="1" applyFill="1"/>
    <xf numFmtId="188" fontId="8" fillId="0" borderId="0" xfId="0" applyNumberFormat="1" applyFont="1" applyFill="1"/>
    <xf numFmtId="43" fontId="8" fillId="0" borderId="0" xfId="0" applyNumberFormat="1" applyFont="1" applyFill="1"/>
    <xf numFmtId="0" fontId="3" fillId="0" borderId="0" xfId="2" applyFont="1" applyFill="1" applyAlignment="1">
      <alignment horizontal="center" vertical="center"/>
    </xf>
    <xf numFmtId="0" fontId="6" fillId="0" borderId="0" xfId="2" quotePrefix="1" applyFont="1" applyFill="1" applyAlignment="1">
      <alignment horizontal="center"/>
    </xf>
    <xf numFmtId="0" fontId="4" fillId="0" borderId="0" xfId="2" applyFont="1" applyFill="1" applyAlignment="1">
      <alignment horizontal="right"/>
    </xf>
    <xf numFmtId="0" fontId="8" fillId="0" borderId="0" xfId="2" applyFont="1" applyFill="1" applyAlignment="1">
      <alignment horizontal="right"/>
    </xf>
    <xf numFmtId="187" fontId="4" fillId="0" borderId="0" xfId="2" applyNumberFormat="1" applyFont="1" applyFill="1" applyAlignment="1">
      <alignment horizontal="center" vertical="top" wrapText="1"/>
    </xf>
    <xf numFmtId="187" fontId="4" fillId="0" borderId="0" xfId="2" applyNumberFormat="1" applyFont="1" applyFill="1" applyAlignment="1">
      <alignment horizontal="right" vertical="top" wrapText="1"/>
    </xf>
    <xf numFmtId="187" fontId="4" fillId="0" borderId="0" xfId="2" applyNumberFormat="1" applyFont="1" applyFill="1" applyAlignment="1">
      <alignment horizontal="right" vertical="top"/>
    </xf>
    <xf numFmtId="187" fontId="4" fillId="0" borderId="2" xfId="2" applyNumberFormat="1" applyFont="1" applyFill="1" applyBorder="1" applyAlignment="1">
      <alignment horizontal="right" vertical="top" wrapText="1"/>
    </xf>
    <xf numFmtId="187" fontId="4" fillId="0" borderId="2" xfId="2" applyNumberFormat="1" applyFont="1" applyFill="1" applyBorder="1" applyAlignment="1">
      <alignment horizontal="right" vertical="top"/>
    </xf>
    <xf numFmtId="188" fontId="4" fillId="0" borderId="0" xfId="2" applyNumberFormat="1" applyFont="1" applyFill="1" applyAlignment="1">
      <alignment horizontal="right" vertical="top" wrapText="1"/>
    </xf>
    <xf numFmtId="188" fontId="4" fillId="0" borderId="0" xfId="2" applyNumberFormat="1" applyFont="1" applyFill="1" applyAlignment="1">
      <alignment horizontal="center" vertical="top" wrapText="1"/>
    </xf>
    <xf numFmtId="49" fontId="12" fillId="0" borderId="0" xfId="2" applyNumberFormat="1" applyFont="1" applyFill="1"/>
    <xf numFmtId="190" fontId="4" fillId="0" borderId="0" xfId="2" applyNumberFormat="1" applyFont="1" applyFill="1" applyAlignment="1">
      <alignment horizontal="right" vertical="top" wrapText="1"/>
    </xf>
    <xf numFmtId="188" fontId="4" fillId="0" borderId="0" xfId="2" applyNumberFormat="1" applyFont="1" applyFill="1" applyAlignment="1">
      <alignment vertical="top" wrapText="1"/>
    </xf>
    <xf numFmtId="0" fontId="4" fillId="0" borderId="0" xfId="2" quotePrefix="1" applyFont="1" applyFill="1" applyAlignment="1">
      <alignment horizontal="center"/>
    </xf>
    <xf numFmtId="187" fontId="4" fillId="0" borderId="3" xfId="2" quotePrefix="1" applyNumberFormat="1" applyFont="1" applyFill="1" applyBorder="1" applyAlignment="1">
      <alignment horizontal="center"/>
    </xf>
    <xf numFmtId="190" fontId="4" fillId="0" borderId="0" xfId="2" applyNumberFormat="1" applyFont="1" applyFill="1" applyAlignment="1">
      <alignment vertical="top" wrapText="1"/>
    </xf>
    <xf numFmtId="49" fontId="12" fillId="0" borderId="0" xfId="2" quotePrefix="1" applyNumberFormat="1" applyFont="1" applyFill="1"/>
    <xf numFmtId="49" fontId="12" fillId="0" borderId="0" xfId="2" quotePrefix="1" applyNumberFormat="1" applyFont="1" applyFill="1" applyAlignment="1">
      <alignment horizontal="left"/>
    </xf>
    <xf numFmtId="190" fontId="4" fillId="0" borderId="0" xfId="2" applyNumberFormat="1" applyFont="1" applyFill="1" applyAlignment="1">
      <alignment horizontal="center" vertical="top" wrapText="1"/>
    </xf>
    <xf numFmtId="188" fontId="4" fillId="0" borderId="0" xfId="2" applyNumberFormat="1" applyFont="1" applyFill="1" applyAlignment="1">
      <alignment wrapText="1"/>
    </xf>
    <xf numFmtId="188" fontId="8" fillId="0" borderId="0" xfId="2" applyNumberFormat="1" applyFont="1" applyFill="1" applyAlignment="1">
      <alignment wrapText="1"/>
    </xf>
    <xf numFmtId="192" fontId="4" fillId="0" borderId="0" xfId="2" applyNumberFormat="1" applyFont="1" applyFill="1" applyAlignment="1">
      <alignment horizontal="right" wrapText="1"/>
    </xf>
    <xf numFmtId="192" fontId="8" fillId="0" borderId="0" xfId="2" applyNumberFormat="1" applyFont="1" applyFill="1" applyAlignment="1">
      <alignment horizontal="right" wrapText="1"/>
    </xf>
    <xf numFmtId="0" fontId="3" fillId="0" borderId="0" xfId="0" applyFont="1" applyFill="1"/>
    <xf numFmtId="189" fontId="4" fillId="0" borderId="0" xfId="0" applyNumberFormat="1" applyFont="1" applyFill="1"/>
    <xf numFmtId="193" fontId="4" fillId="0" borderId="0" xfId="2" applyNumberFormat="1" applyFont="1" applyFill="1" applyAlignment="1">
      <alignment horizontal="right"/>
    </xf>
    <xf numFmtId="194" fontId="4" fillId="0" borderId="0" xfId="2" applyNumberFormat="1" applyFont="1" applyFill="1" applyAlignment="1">
      <alignment horizontal="right"/>
    </xf>
    <xf numFmtId="194" fontId="4" fillId="0" borderId="0" xfId="2" applyNumberFormat="1" applyFont="1" applyFill="1" applyAlignment="1">
      <alignment horizontal="center"/>
    </xf>
    <xf numFmtId="194" fontId="8" fillId="0" borderId="0" xfId="2" applyNumberFormat="1" applyFont="1" applyFill="1" applyAlignment="1">
      <alignment horizontal="right"/>
    </xf>
  </cellXfs>
  <cellStyles count="11">
    <cellStyle name="Comma" xfId="1" builtinId="3"/>
    <cellStyle name="Comma 10" xfId="3" xr:uid="{69922BC1-01ED-4616-AB84-2BA09F7ECE5F}"/>
    <cellStyle name="Comma 10 2 2" xfId="5" xr:uid="{5DBF3538-FF7C-4386-B0A4-070A40E887A2}"/>
    <cellStyle name="Comma 10 3" xfId="4" xr:uid="{E8311334-7C83-48A5-BFE9-7CEA9F72FEE8}"/>
    <cellStyle name="Comma 2" xfId="10" xr:uid="{A0C0D3D9-EE74-4C91-B805-E1656849601D}"/>
    <cellStyle name="Normal" xfId="0" builtinId="0"/>
    <cellStyle name="Normal 2" xfId="2" xr:uid="{251A0C4C-8189-4FAA-B2C7-F20E8285A92B}"/>
    <cellStyle name="Normal 3" xfId="9" xr:uid="{13E8BED4-FA62-4AC9-BCBD-152B829CD335}"/>
    <cellStyle name="Normal 3 2" xfId="7" xr:uid="{473EACEA-5AFE-4443-9779-6A14C11450EA}"/>
    <cellStyle name="Normal_BL" xfId="6" xr:uid="{049E5971-668F-4FD6-BE3A-7CD1C64F90CA}"/>
    <cellStyle name="ปกติ_งบการเงินไทย Q1-49" xfId="8" xr:uid="{614533DA-C1E4-47D2-9540-22545E61DF6D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EC98-B364-43B5-B893-C7E1286A56DE}">
  <sheetPr>
    <tabColor theme="7" tint="0.39997558519241921"/>
    <pageSetUpPr fitToPage="1"/>
  </sheetPr>
  <dimension ref="B1:N177"/>
  <sheetViews>
    <sheetView view="pageBreakPreview" topLeftCell="A80" zoomScale="93" zoomScaleNormal="100" zoomScaleSheetLayoutView="93" workbookViewId="0">
      <selection activeCell="B81" sqref="B81"/>
    </sheetView>
  </sheetViews>
  <sheetFormatPr defaultColWidth="9.08203125" defaultRowHeight="20" x14ac:dyDescent="0.6"/>
  <cols>
    <col min="1" max="1" width="9.08203125" style="135"/>
    <col min="2" max="2" width="4.08203125" style="141" customWidth="1"/>
    <col min="3" max="3" width="48.4140625" style="141" customWidth="1"/>
    <col min="4" max="4" width="7.58203125" style="135" customWidth="1"/>
    <col min="5" max="5" width="1" style="135" customWidth="1"/>
    <col min="6" max="6" width="17.08203125" style="135" customWidth="1"/>
    <col min="7" max="7" width="1" style="135" customWidth="1"/>
    <col min="8" max="8" width="15.6640625" style="135" customWidth="1"/>
    <col min="9" max="9" width="1.08203125" style="135" customWidth="1"/>
    <col min="10" max="10" width="16.08203125" style="175" customWidth="1"/>
    <col min="11" max="11" width="1" style="135" customWidth="1"/>
    <col min="12" max="12" width="15.6640625" style="135" customWidth="1"/>
    <col min="13" max="16384" width="9.08203125" style="135"/>
  </cols>
  <sheetData>
    <row r="1" spans="2:12" ht="20.5" x14ac:dyDescent="0.6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2:12" ht="20.5" x14ac:dyDescent="0.6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2:12" ht="20.5" x14ac:dyDescent="0.65">
      <c r="B3" s="134" t="s">
        <v>322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2:12" ht="20.5" x14ac:dyDescent="0.65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2:12" ht="20.5" x14ac:dyDescent="0.65">
      <c r="B5" s="137"/>
      <c r="C5" s="137"/>
      <c r="F5" s="138" t="s">
        <v>245</v>
      </c>
      <c r="G5" s="138"/>
      <c r="H5" s="138"/>
      <c r="I5" s="138"/>
      <c r="J5" s="138"/>
      <c r="K5" s="138"/>
      <c r="L5" s="138"/>
    </row>
    <row r="6" spans="2:12" ht="20.5" x14ac:dyDescent="0.65">
      <c r="B6" s="137"/>
      <c r="C6" s="137"/>
      <c r="F6" s="139" t="s">
        <v>2</v>
      </c>
      <c r="G6" s="139"/>
      <c r="H6" s="139"/>
      <c r="I6" s="137"/>
      <c r="J6" s="140" t="s">
        <v>3</v>
      </c>
      <c r="K6" s="140"/>
      <c r="L6" s="140"/>
    </row>
    <row r="7" spans="2:12" ht="20.5" x14ac:dyDescent="0.65">
      <c r="D7" s="142" t="s">
        <v>4</v>
      </c>
      <c r="E7" s="143"/>
      <c r="F7" s="144" t="s">
        <v>323</v>
      </c>
      <c r="G7" s="143"/>
      <c r="H7" s="145" t="s">
        <v>324</v>
      </c>
      <c r="I7" s="146"/>
      <c r="J7" s="144" t="s">
        <v>323</v>
      </c>
      <c r="K7" s="143"/>
      <c r="L7" s="145" t="s">
        <v>324</v>
      </c>
    </row>
    <row r="8" spans="2:12" ht="20.5" x14ac:dyDescent="0.65">
      <c r="D8" s="143"/>
      <c r="E8" s="143"/>
      <c r="F8" s="122" t="s">
        <v>246</v>
      </c>
      <c r="G8" s="122"/>
      <c r="H8" s="122" t="s">
        <v>5</v>
      </c>
      <c r="I8" s="147"/>
      <c r="J8" s="122" t="s">
        <v>246</v>
      </c>
      <c r="K8" s="122"/>
      <c r="L8" s="122" t="s">
        <v>5</v>
      </c>
    </row>
    <row r="9" spans="2:12" ht="20.5" x14ac:dyDescent="0.65">
      <c r="D9" s="143"/>
      <c r="E9" s="143"/>
      <c r="F9" s="1" t="s">
        <v>247</v>
      </c>
      <c r="G9" s="1"/>
      <c r="H9" s="143"/>
      <c r="I9" s="147"/>
      <c r="J9" s="1" t="s">
        <v>247</v>
      </c>
      <c r="K9" s="1"/>
      <c r="L9" s="1"/>
    </row>
    <row r="10" spans="2:12" ht="20.5" x14ac:dyDescent="0.65">
      <c r="B10" s="137" t="s">
        <v>6</v>
      </c>
      <c r="C10" s="137"/>
      <c r="E10" s="143"/>
      <c r="F10" s="143"/>
      <c r="G10" s="143"/>
      <c r="H10" s="143"/>
      <c r="I10" s="143"/>
      <c r="J10" s="148"/>
      <c r="K10" s="143"/>
      <c r="L10" s="148"/>
    </row>
    <row r="11" spans="2:12" ht="20.5" x14ac:dyDescent="0.65">
      <c r="B11" s="149" t="s">
        <v>7</v>
      </c>
      <c r="C11" s="149"/>
      <c r="D11" s="150"/>
      <c r="E11" s="150"/>
      <c r="F11" s="150"/>
      <c r="G11" s="151"/>
      <c r="H11" s="150"/>
      <c r="I11" s="152"/>
      <c r="J11" s="153"/>
      <c r="K11" s="152"/>
      <c r="L11" s="153"/>
    </row>
    <row r="12" spans="2:12" x14ac:dyDescent="0.6">
      <c r="B12" s="141" t="s">
        <v>8</v>
      </c>
      <c r="D12" s="150">
        <v>5</v>
      </c>
      <c r="E12" s="150"/>
      <c r="F12" s="54">
        <v>12987</v>
      </c>
      <c r="G12" s="74"/>
      <c r="H12" s="54">
        <v>72715</v>
      </c>
      <c r="I12" s="75"/>
      <c r="J12" s="76">
        <v>3999</v>
      </c>
      <c r="K12" s="77"/>
      <c r="L12" s="54">
        <v>2036</v>
      </c>
    </row>
    <row r="13" spans="2:12" x14ac:dyDescent="0.6">
      <c r="B13" s="141" t="s">
        <v>9</v>
      </c>
      <c r="D13" s="150"/>
      <c r="E13" s="150"/>
      <c r="F13" s="54"/>
      <c r="G13" s="74"/>
      <c r="H13" s="54"/>
      <c r="I13" s="75"/>
      <c r="J13" s="78"/>
      <c r="K13" s="77"/>
      <c r="L13" s="54"/>
    </row>
    <row r="14" spans="2:12" x14ac:dyDescent="0.6">
      <c r="B14" s="141" t="s">
        <v>10</v>
      </c>
      <c r="D14" s="150">
        <v>4.4000000000000004</v>
      </c>
      <c r="E14" s="150"/>
      <c r="F14" s="54">
        <v>42465</v>
      </c>
      <c r="G14" s="74"/>
      <c r="H14" s="54">
        <v>22409</v>
      </c>
      <c r="I14" s="75"/>
      <c r="J14" s="54">
        <v>179966</v>
      </c>
      <c r="K14" s="77"/>
      <c r="L14" s="54">
        <v>168729</v>
      </c>
    </row>
    <row r="15" spans="2:12" x14ac:dyDescent="0.6">
      <c r="B15" s="141" t="s">
        <v>11</v>
      </c>
      <c r="D15" s="150">
        <v>6</v>
      </c>
      <c r="E15" s="150"/>
      <c r="F15" s="54">
        <v>54326</v>
      </c>
      <c r="G15" s="74"/>
      <c r="H15" s="54">
        <v>68198</v>
      </c>
      <c r="I15" s="75"/>
      <c r="J15" s="54">
        <v>2724</v>
      </c>
      <c r="K15" s="77"/>
      <c r="L15" s="84">
        <v>2246</v>
      </c>
    </row>
    <row r="16" spans="2:12" x14ac:dyDescent="0.6">
      <c r="B16" s="141" t="s">
        <v>199</v>
      </c>
      <c r="D16" s="150">
        <v>7</v>
      </c>
      <c r="E16" s="150"/>
      <c r="F16" s="54">
        <v>388575</v>
      </c>
      <c r="G16" s="74"/>
      <c r="H16" s="54">
        <v>388575</v>
      </c>
      <c r="I16" s="75"/>
      <c r="J16" s="116">
        <v>0</v>
      </c>
      <c r="K16" s="77"/>
      <c r="L16" s="116">
        <v>0</v>
      </c>
    </row>
    <row r="17" spans="2:14" x14ac:dyDescent="0.6">
      <c r="B17" s="141" t="s">
        <v>294</v>
      </c>
      <c r="D17" s="150">
        <v>8</v>
      </c>
      <c r="E17" s="150"/>
      <c r="F17" s="116">
        <v>0</v>
      </c>
      <c r="G17" s="74"/>
      <c r="H17" s="116">
        <v>0</v>
      </c>
      <c r="I17" s="75"/>
      <c r="J17" s="116">
        <v>0</v>
      </c>
      <c r="K17" s="77"/>
      <c r="L17" s="116">
        <v>0</v>
      </c>
    </row>
    <row r="18" spans="2:14" x14ac:dyDescent="0.6">
      <c r="B18" s="141" t="s">
        <v>260</v>
      </c>
      <c r="D18" s="150">
        <v>9</v>
      </c>
      <c r="E18" s="150"/>
      <c r="F18" s="54"/>
      <c r="G18" s="74"/>
      <c r="H18" s="54"/>
      <c r="I18" s="75"/>
      <c r="J18" s="116"/>
      <c r="K18" s="77"/>
      <c r="L18" s="116"/>
    </row>
    <row r="19" spans="2:14" x14ac:dyDescent="0.6">
      <c r="B19" s="154" t="s">
        <v>152</v>
      </c>
      <c r="D19" s="150">
        <v>9.1</v>
      </c>
      <c r="E19" s="150"/>
      <c r="F19" s="54">
        <v>13418</v>
      </c>
      <c r="G19" s="74"/>
      <c r="H19" s="54">
        <v>13418</v>
      </c>
      <c r="I19" s="75"/>
      <c r="J19" s="116">
        <v>0</v>
      </c>
      <c r="K19" s="77"/>
      <c r="L19" s="116">
        <v>0</v>
      </c>
    </row>
    <row r="20" spans="2:14" x14ac:dyDescent="0.6">
      <c r="B20" s="154" t="s">
        <v>333</v>
      </c>
      <c r="D20" s="150">
        <v>9.1999999999999993</v>
      </c>
      <c r="E20" s="150"/>
      <c r="F20" s="54">
        <v>138558</v>
      </c>
      <c r="G20" s="74"/>
      <c r="H20" s="54">
        <v>133216</v>
      </c>
      <c r="I20" s="75"/>
      <c r="J20" s="116">
        <v>0</v>
      </c>
      <c r="K20" s="77"/>
      <c r="L20" s="116">
        <v>0</v>
      </c>
    </row>
    <row r="21" spans="2:14" x14ac:dyDescent="0.6">
      <c r="B21" s="154" t="s">
        <v>326</v>
      </c>
      <c r="D21" s="150">
        <v>9.3000000000000007</v>
      </c>
      <c r="E21" s="150"/>
      <c r="F21" s="54">
        <v>274583</v>
      </c>
      <c r="G21" s="74"/>
      <c r="H21" s="54">
        <v>231717</v>
      </c>
      <c r="I21" s="75"/>
      <c r="J21" s="116">
        <v>0</v>
      </c>
      <c r="K21" s="77"/>
      <c r="L21" s="116">
        <v>0</v>
      </c>
    </row>
    <row r="22" spans="2:14" x14ac:dyDescent="0.6">
      <c r="B22" s="141" t="s">
        <v>12</v>
      </c>
      <c r="D22" s="150">
        <v>10</v>
      </c>
      <c r="E22" s="150"/>
      <c r="F22" s="54">
        <v>40809</v>
      </c>
      <c r="G22" s="74"/>
      <c r="H22" s="54">
        <v>35602</v>
      </c>
      <c r="I22" s="75"/>
      <c r="J22" s="116">
        <v>0</v>
      </c>
      <c r="K22" s="77"/>
      <c r="L22" s="116">
        <v>0</v>
      </c>
    </row>
    <row r="23" spans="2:14" x14ac:dyDescent="0.6">
      <c r="B23" s="141" t="s">
        <v>13</v>
      </c>
      <c r="D23" s="150">
        <v>11</v>
      </c>
      <c r="E23" s="150"/>
      <c r="F23" s="54">
        <v>5126</v>
      </c>
      <c r="G23" s="74"/>
      <c r="H23" s="54">
        <v>5007</v>
      </c>
      <c r="I23" s="75"/>
      <c r="J23" s="116">
        <v>0</v>
      </c>
      <c r="K23" s="77"/>
      <c r="L23" s="116">
        <v>0</v>
      </c>
    </row>
    <row r="24" spans="2:14" x14ac:dyDescent="0.6">
      <c r="B24" s="141" t="s">
        <v>14</v>
      </c>
      <c r="D24" s="150">
        <v>4.5</v>
      </c>
      <c r="E24" s="150"/>
      <c r="F24" s="54">
        <v>35287</v>
      </c>
      <c r="G24" s="74"/>
      <c r="H24" s="54">
        <v>26000</v>
      </c>
      <c r="I24" s="77"/>
      <c r="J24" s="54">
        <v>247825</v>
      </c>
      <c r="K24" s="77"/>
      <c r="L24" s="54">
        <v>251597</v>
      </c>
    </row>
    <row r="25" spans="2:14" x14ac:dyDescent="0.6">
      <c r="B25" s="141" t="s">
        <v>352</v>
      </c>
      <c r="D25" s="150">
        <v>12</v>
      </c>
      <c r="E25" s="150"/>
      <c r="F25" s="54">
        <v>743815</v>
      </c>
      <c r="G25" s="74"/>
      <c r="H25" s="54">
        <v>807914</v>
      </c>
      <c r="I25" s="77"/>
      <c r="J25" s="113">
        <v>350963</v>
      </c>
      <c r="K25" s="77"/>
      <c r="L25" s="54">
        <v>425001</v>
      </c>
    </row>
    <row r="26" spans="2:14" x14ac:dyDescent="0.6">
      <c r="B26" s="141" t="s">
        <v>28</v>
      </c>
      <c r="D26" s="150">
        <v>20</v>
      </c>
      <c r="E26" s="150"/>
      <c r="F26" s="54">
        <v>785</v>
      </c>
      <c r="G26" s="74"/>
      <c r="H26" s="54">
        <v>0</v>
      </c>
      <c r="I26" s="75"/>
      <c r="J26" s="54">
        <v>0</v>
      </c>
      <c r="K26" s="77"/>
      <c r="L26" s="54">
        <v>0</v>
      </c>
    </row>
    <row r="27" spans="2:14" x14ac:dyDescent="0.6">
      <c r="B27" s="141" t="s">
        <v>15</v>
      </c>
      <c r="D27" s="150"/>
      <c r="E27" s="150"/>
      <c r="F27" s="54">
        <v>20528</v>
      </c>
      <c r="G27" s="74"/>
      <c r="H27" s="54">
        <v>23476</v>
      </c>
      <c r="I27" s="79"/>
      <c r="J27" s="56">
        <v>6683</v>
      </c>
      <c r="K27" s="77"/>
      <c r="L27" s="54">
        <v>7819</v>
      </c>
      <c r="N27" s="155"/>
    </row>
    <row r="28" spans="2:14" ht="20.5" x14ac:dyDescent="0.65">
      <c r="B28" s="149" t="s">
        <v>16</v>
      </c>
      <c r="C28" s="149"/>
      <c r="D28" s="150"/>
      <c r="E28" s="150"/>
      <c r="F28" s="156">
        <f>SUM(F12:F27)</f>
        <v>1771262</v>
      </c>
      <c r="G28" s="80"/>
      <c r="H28" s="109">
        <f>SUM(H12:H27)</f>
        <v>1828247</v>
      </c>
      <c r="I28" s="81"/>
      <c r="J28" s="156">
        <f>SUM(J12:J27)</f>
        <v>792160</v>
      </c>
      <c r="K28" s="157"/>
      <c r="L28" s="109">
        <f>SUM(L12:L27)</f>
        <v>857428</v>
      </c>
      <c r="N28" s="155"/>
    </row>
    <row r="29" spans="2:14" ht="20.5" x14ac:dyDescent="0.65">
      <c r="B29" s="149"/>
      <c r="C29" s="149"/>
      <c r="D29" s="150"/>
      <c r="E29" s="150"/>
      <c r="F29" s="158"/>
      <c r="G29" s="159"/>
      <c r="H29" s="160"/>
      <c r="I29" s="160"/>
      <c r="J29" s="161"/>
      <c r="K29" s="157"/>
      <c r="L29" s="161"/>
    </row>
    <row r="30" spans="2:14" ht="20.5" x14ac:dyDescent="0.65">
      <c r="B30" s="149" t="s">
        <v>17</v>
      </c>
      <c r="C30" s="149"/>
      <c r="D30" s="150"/>
      <c r="E30" s="150"/>
      <c r="F30" s="158"/>
      <c r="G30" s="159"/>
      <c r="H30" s="160"/>
      <c r="I30" s="160"/>
      <c r="J30" s="161"/>
      <c r="K30" s="157"/>
      <c r="L30" s="161"/>
    </row>
    <row r="31" spans="2:14" ht="19.5" customHeight="1" x14ac:dyDescent="0.6">
      <c r="B31" s="141" t="s">
        <v>18</v>
      </c>
      <c r="D31" s="150">
        <v>13</v>
      </c>
      <c r="E31" s="150"/>
      <c r="F31" s="54">
        <v>253562</v>
      </c>
      <c r="G31" s="82"/>
      <c r="H31" s="54">
        <v>253562</v>
      </c>
      <c r="I31" s="75"/>
      <c r="J31" s="54">
        <v>253562</v>
      </c>
      <c r="K31" s="82"/>
      <c r="L31" s="54">
        <v>253562</v>
      </c>
      <c r="M31" s="155"/>
    </row>
    <row r="32" spans="2:14" x14ac:dyDescent="0.6">
      <c r="B32" s="141" t="s">
        <v>353</v>
      </c>
      <c r="D32" s="150">
        <v>14</v>
      </c>
      <c r="E32" s="150"/>
      <c r="F32" s="117">
        <v>73853</v>
      </c>
      <c r="G32" s="82"/>
      <c r="H32" s="54">
        <v>76909</v>
      </c>
      <c r="I32" s="75"/>
      <c r="J32" s="54">
        <v>450</v>
      </c>
      <c r="K32" s="82"/>
      <c r="L32" s="54">
        <v>450</v>
      </c>
      <c r="M32" s="155"/>
    </row>
    <row r="33" spans="2:13" x14ac:dyDescent="0.6">
      <c r="B33" s="141" t="s">
        <v>19</v>
      </c>
      <c r="D33" s="150">
        <v>15</v>
      </c>
      <c r="E33" s="150"/>
      <c r="F33" s="54">
        <v>0</v>
      </c>
      <c r="G33" s="82"/>
      <c r="H33" s="54">
        <v>0</v>
      </c>
      <c r="I33" s="75"/>
      <c r="J33" s="54">
        <v>1945550</v>
      </c>
      <c r="K33" s="82"/>
      <c r="L33" s="54">
        <v>1945550</v>
      </c>
      <c r="M33" s="155"/>
    </row>
    <row r="34" spans="2:13" x14ac:dyDescent="0.6">
      <c r="B34" s="141" t="s">
        <v>20</v>
      </c>
      <c r="D34" s="150">
        <v>16</v>
      </c>
      <c r="E34" s="150"/>
      <c r="F34" s="54">
        <v>18063</v>
      </c>
      <c r="G34" s="82"/>
      <c r="H34" s="54">
        <v>17636</v>
      </c>
      <c r="I34" s="77"/>
      <c r="J34" s="54">
        <v>2000</v>
      </c>
      <c r="K34" s="82"/>
      <c r="L34" s="54">
        <v>2000</v>
      </c>
      <c r="M34" s="155"/>
    </row>
    <row r="35" spans="2:13" hidden="1" x14ac:dyDescent="0.6">
      <c r="B35" s="141" t="s">
        <v>21</v>
      </c>
      <c r="D35" s="150"/>
      <c r="E35" s="150"/>
      <c r="F35" s="54"/>
      <c r="G35" s="82"/>
      <c r="H35" s="54"/>
      <c r="I35" s="75"/>
      <c r="J35" s="54"/>
      <c r="K35" s="82"/>
      <c r="L35" s="54"/>
      <c r="M35" s="155"/>
    </row>
    <row r="36" spans="2:13" hidden="1" x14ac:dyDescent="0.6">
      <c r="B36" s="141" t="s">
        <v>22</v>
      </c>
      <c r="D36" s="150"/>
      <c r="E36" s="150"/>
      <c r="F36" s="54"/>
      <c r="G36" s="82"/>
      <c r="H36" s="54"/>
      <c r="I36" s="75"/>
      <c r="J36" s="54"/>
      <c r="K36" s="82"/>
      <c r="L36" s="54"/>
      <c r="M36" s="155"/>
    </row>
    <row r="37" spans="2:13" x14ac:dyDescent="0.6">
      <c r="B37" s="141" t="s">
        <v>23</v>
      </c>
      <c r="D37" s="150">
        <v>17</v>
      </c>
      <c r="E37" s="150"/>
      <c r="F37" s="54">
        <v>225359</v>
      </c>
      <c r="G37" s="82"/>
      <c r="H37" s="54">
        <v>225359</v>
      </c>
      <c r="I37" s="75"/>
      <c r="J37" s="54">
        <v>0</v>
      </c>
      <c r="K37" s="82"/>
      <c r="L37" s="54">
        <v>0</v>
      </c>
      <c r="M37" s="155"/>
    </row>
    <row r="38" spans="2:13" x14ac:dyDescent="0.6">
      <c r="B38" s="141" t="s">
        <v>24</v>
      </c>
      <c r="D38" s="150">
        <v>4.5999999999999996</v>
      </c>
      <c r="E38" s="150"/>
      <c r="F38" s="54">
        <v>0</v>
      </c>
      <c r="G38" s="82"/>
      <c r="H38" s="54">
        <v>0</v>
      </c>
      <c r="I38" s="75"/>
      <c r="J38" s="54">
        <v>138297</v>
      </c>
      <c r="K38" s="82"/>
      <c r="L38" s="54">
        <v>118042</v>
      </c>
      <c r="M38" s="155"/>
    </row>
    <row r="39" spans="2:13" x14ac:dyDescent="0.6">
      <c r="B39" s="141" t="s">
        <v>25</v>
      </c>
      <c r="D39" s="150">
        <v>18</v>
      </c>
      <c r="E39" s="150"/>
      <c r="F39" s="54">
        <v>199182</v>
      </c>
      <c r="G39" s="82"/>
      <c r="H39" s="54">
        <v>111643</v>
      </c>
      <c r="I39" s="75"/>
      <c r="J39" s="54">
        <v>194339</v>
      </c>
      <c r="K39" s="82"/>
      <c r="L39" s="54">
        <v>110990</v>
      </c>
      <c r="M39" s="155"/>
    </row>
    <row r="40" spans="2:13" hidden="1" x14ac:dyDescent="0.6">
      <c r="B40" s="141" t="s">
        <v>26</v>
      </c>
      <c r="D40" s="150"/>
      <c r="E40" s="150"/>
      <c r="F40" s="54"/>
      <c r="G40" s="82"/>
      <c r="H40" s="54"/>
      <c r="I40" s="75"/>
      <c r="J40" s="54"/>
      <c r="K40" s="82"/>
      <c r="L40" s="54"/>
      <c r="M40" s="155"/>
    </row>
    <row r="41" spans="2:13" hidden="1" x14ac:dyDescent="0.6">
      <c r="B41" s="141" t="s">
        <v>27</v>
      </c>
      <c r="D41" s="150"/>
      <c r="E41" s="150"/>
      <c r="F41" s="54"/>
      <c r="G41" s="82"/>
      <c r="H41" s="54"/>
      <c r="I41" s="75"/>
      <c r="J41" s="54"/>
      <c r="K41" s="82"/>
      <c r="L41" s="54"/>
      <c r="M41" s="155"/>
    </row>
    <row r="42" spans="2:13" hidden="1" x14ac:dyDescent="0.6">
      <c r="B42" s="141" t="s">
        <v>28</v>
      </c>
      <c r="D42" s="150"/>
      <c r="E42" s="150"/>
      <c r="F42" s="54"/>
      <c r="G42" s="82"/>
      <c r="H42" s="54"/>
      <c r="I42" s="75"/>
      <c r="J42" s="54"/>
      <c r="K42" s="82"/>
      <c r="L42" s="54"/>
      <c r="M42" s="155"/>
    </row>
    <row r="43" spans="2:13" x14ac:dyDescent="0.6">
      <c r="B43" s="141" t="s">
        <v>29</v>
      </c>
      <c r="D43" s="150">
        <v>19</v>
      </c>
      <c r="E43" s="150"/>
      <c r="F43" s="54">
        <v>203830</v>
      </c>
      <c r="G43" s="82"/>
      <c r="H43" s="54">
        <v>203830</v>
      </c>
      <c r="I43" s="75"/>
      <c r="J43" s="54">
        <v>58365</v>
      </c>
      <c r="K43" s="82"/>
      <c r="L43" s="54">
        <v>58365</v>
      </c>
      <c r="M43" s="155"/>
    </row>
    <row r="44" spans="2:13" x14ac:dyDescent="0.6">
      <c r="B44" s="141" t="s">
        <v>30</v>
      </c>
      <c r="D44" s="150">
        <v>20</v>
      </c>
      <c r="E44" s="150"/>
      <c r="F44" s="54">
        <v>1533360</v>
      </c>
      <c r="G44" s="82"/>
      <c r="H44" s="54">
        <v>1548546</v>
      </c>
      <c r="I44" s="75"/>
      <c r="J44" s="54">
        <v>56240</v>
      </c>
      <c r="K44" s="82"/>
      <c r="L44" s="54">
        <v>56400</v>
      </c>
      <c r="M44" s="155"/>
    </row>
    <row r="45" spans="2:13" x14ac:dyDescent="0.6">
      <c r="B45" s="141" t="s">
        <v>31</v>
      </c>
      <c r="D45" s="150">
        <v>21</v>
      </c>
      <c r="E45" s="150"/>
      <c r="F45" s="54">
        <v>10631</v>
      </c>
      <c r="G45" s="82"/>
      <c r="H45" s="54">
        <v>7655</v>
      </c>
      <c r="I45" s="75"/>
      <c r="J45" s="54">
        <v>7902</v>
      </c>
      <c r="K45" s="82"/>
      <c r="L45" s="54">
        <v>4649</v>
      </c>
      <c r="M45" s="155"/>
    </row>
    <row r="46" spans="2:13" hidden="1" x14ac:dyDescent="0.6">
      <c r="B46" s="141" t="s">
        <v>32</v>
      </c>
      <c r="D46" s="150"/>
      <c r="E46" s="150"/>
      <c r="F46" s="54"/>
      <c r="G46" s="82"/>
      <c r="H46" s="54"/>
      <c r="I46" s="75"/>
      <c r="J46" s="54"/>
      <c r="K46" s="82"/>
      <c r="L46" s="54"/>
      <c r="M46" s="155"/>
    </row>
    <row r="47" spans="2:13" x14ac:dyDescent="0.6">
      <c r="B47" s="141" t="s">
        <v>33</v>
      </c>
      <c r="D47" s="150">
        <v>22</v>
      </c>
      <c r="E47" s="150"/>
      <c r="F47" s="54">
        <v>122601</v>
      </c>
      <c r="G47" s="82"/>
      <c r="H47" s="54">
        <v>124789</v>
      </c>
      <c r="I47" s="75"/>
      <c r="J47" s="54">
        <v>0</v>
      </c>
      <c r="K47" s="82"/>
      <c r="L47" s="54">
        <v>0</v>
      </c>
      <c r="M47" s="155"/>
    </row>
    <row r="48" spans="2:13" hidden="1" x14ac:dyDescent="0.6">
      <c r="B48" s="141" t="s">
        <v>34</v>
      </c>
      <c r="D48" s="150"/>
      <c r="E48" s="150"/>
      <c r="F48" s="54"/>
      <c r="G48" s="82"/>
      <c r="H48" s="54"/>
      <c r="I48" s="75"/>
      <c r="J48" s="54"/>
      <c r="K48" s="82"/>
      <c r="L48" s="54">
        <v>0</v>
      </c>
      <c r="M48" s="155"/>
    </row>
    <row r="49" spans="2:14" x14ac:dyDescent="0.6">
      <c r="B49" s="141" t="s">
        <v>35</v>
      </c>
      <c r="D49" s="150">
        <v>3</v>
      </c>
      <c r="E49" s="150"/>
      <c r="F49" s="54">
        <v>1199788</v>
      </c>
      <c r="G49" s="82"/>
      <c r="H49" s="54">
        <v>1199788</v>
      </c>
      <c r="I49" s="75"/>
      <c r="J49" s="54">
        <v>0</v>
      </c>
      <c r="K49" s="82"/>
      <c r="L49" s="54">
        <v>0</v>
      </c>
      <c r="M49" s="155"/>
    </row>
    <row r="50" spans="2:14" x14ac:dyDescent="0.6">
      <c r="B50" s="141" t="s">
        <v>36</v>
      </c>
      <c r="D50" s="150">
        <v>23</v>
      </c>
      <c r="E50" s="150"/>
      <c r="F50" s="54">
        <v>15006</v>
      </c>
      <c r="G50" s="82"/>
      <c r="H50" s="54">
        <v>10575</v>
      </c>
      <c r="I50" s="75"/>
      <c r="J50" s="54">
        <v>6191</v>
      </c>
      <c r="K50" s="82"/>
      <c r="L50" s="54">
        <v>4360</v>
      </c>
      <c r="M50" s="155"/>
      <c r="N50" s="155"/>
    </row>
    <row r="51" spans="2:14" x14ac:dyDescent="0.6">
      <c r="B51" s="141" t="s">
        <v>37</v>
      </c>
      <c r="D51" s="150">
        <v>35.4</v>
      </c>
      <c r="E51" s="150"/>
      <c r="F51" s="54">
        <v>1337</v>
      </c>
      <c r="G51" s="82"/>
      <c r="H51" s="54">
        <v>1421</v>
      </c>
      <c r="I51" s="75"/>
      <c r="J51" s="54">
        <v>0</v>
      </c>
      <c r="K51" s="82"/>
      <c r="L51" s="54">
        <v>0</v>
      </c>
      <c r="M51" s="155"/>
    </row>
    <row r="52" spans="2:14" ht="20.5" x14ac:dyDescent="0.65">
      <c r="B52" s="149" t="s">
        <v>38</v>
      </c>
      <c r="C52" s="149"/>
      <c r="D52" s="150"/>
      <c r="E52" s="150"/>
      <c r="F52" s="156">
        <f>SUM(F31:F51)</f>
        <v>3856572</v>
      </c>
      <c r="G52" s="83"/>
      <c r="H52" s="109">
        <f>SUM(H31:H51)</f>
        <v>3781713</v>
      </c>
      <c r="I52" s="81"/>
      <c r="J52" s="111">
        <f>SUM(J31:J51)</f>
        <v>2662896</v>
      </c>
      <c r="K52" s="118"/>
      <c r="L52" s="111">
        <f>SUM(L31:L51)</f>
        <v>2554368</v>
      </c>
    </row>
    <row r="53" spans="2:14" ht="21" thickBot="1" x14ac:dyDescent="0.7">
      <c r="B53" s="149" t="s">
        <v>39</v>
      </c>
      <c r="C53" s="149"/>
      <c r="D53" s="150"/>
      <c r="E53" s="150"/>
      <c r="F53" s="162">
        <f>F28+F52</f>
        <v>5627834</v>
      </c>
      <c r="G53" s="83"/>
      <c r="H53" s="110">
        <f>H28+H52</f>
        <v>5609960</v>
      </c>
      <c r="I53" s="40"/>
      <c r="J53" s="112">
        <f>J28+J52</f>
        <v>3455056</v>
      </c>
      <c r="K53" s="113"/>
      <c r="L53" s="112">
        <f>L28+L52</f>
        <v>3411796</v>
      </c>
    </row>
    <row r="54" spans="2:14" ht="11.5" customHeight="1" thickTop="1" x14ac:dyDescent="0.65">
      <c r="B54" s="149"/>
      <c r="C54" s="149"/>
      <c r="D54" s="150"/>
      <c r="E54" s="150"/>
      <c r="F54" s="150"/>
      <c r="G54" s="150"/>
      <c r="H54" s="150"/>
      <c r="I54" s="163"/>
      <c r="J54" s="164"/>
      <c r="K54" s="163"/>
      <c r="L54" s="163"/>
    </row>
    <row r="55" spans="2:14" x14ac:dyDescent="0.6">
      <c r="B55" s="165" t="s">
        <v>253</v>
      </c>
      <c r="C55" s="165"/>
      <c r="D55" s="150"/>
      <c r="E55" s="150"/>
      <c r="F55" s="158"/>
      <c r="G55" s="159"/>
      <c r="H55" s="160"/>
      <c r="I55" s="160"/>
      <c r="J55" s="161"/>
      <c r="K55" s="157"/>
      <c r="L55" s="161"/>
    </row>
    <row r="56" spans="2:14" ht="20.5" x14ac:dyDescent="0.65">
      <c r="B56" s="165"/>
      <c r="C56" s="165"/>
      <c r="D56" s="150"/>
      <c r="E56" s="150"/>
      <c r="F56" s="150"/>
      <c r="G56" s="150"/>
      <c r="H56" s="150"/>
      <c r="I56" s="163"/>
      <c r="J56" s="164"/>
      <c r="K56" s="163"/>
      <c r="L56" s="163"/>
    </row>
    <row r="57" spans="2:14" ht="20.5" hidden="1" x14ac:dyDescent="0.65">
      <c r="B57" s="149"/>
      <c r="C57" s="149"/>
      <c r="D57" s="150"/>
      <c r="E57" s="150"/>
      <c r="F57" s="150"/>
      <c r="G57" s="150"/>
      <c r="H57" s="150"/>
      <c r="I57" s="163"/>
      <c r="J57" s="164"/>
      <c r="K57" s="163"/>
      <c r="L57" s="163"/>
    </row>
    <row r="58" spans="2:14" ht="20.5" hidden="1" x14ac:dyDescent="0.65">
      <c r="B58" s="149"/>
      <c r="C58" s="149"/>
      <c r="D58" s="150"/>
      <c r="E58" s="150"/>
      <c r="F58" s="150"/>
      <c r="G58" s="150"/>
      <c r="H58" s="150"/>
      <c r="I58" s="163"/>
      <c r="J58" s="164"/>
      <c r="K58" s="163"/>
      <c r="L58" s="163"/>
    </row>
    <row r="59" spans="2:14" x14ac:dyDescent="0.6">
      <c r="B59" s="166" t="s">
        <v>40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</row>
    <row r="60" spans="2:14" x14ac:dyDescent="0.6">
      <c r="B60" s="166" t="s">
        <v>41</v>
      </c>
      <c r="C60" s="166"/>
      <c r="D60" s="166"/>
      <c r="E60" s="166"/>
      <c r="F60" s="166"/>
      <c r="G60" s="166"/>
      <c r="H60" s="166"/>
      <c r="I60" s="166"/>
      <c r="J60" s="166"/>
      <c r="K60" s="166"/>
      <c r="L60" s="166"/>
    </row>
    <row r="61" spans="2:14" x14ac:dyDescent="0.6"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</row>
    <row r="62" spans="2:14" ht="20.5" customHeight="1" x14ac:dyDescent="0.6">
      <c r="B62" s="167" t="s">
        <v>42</v>
      </c>
      <c r="C62" s="167"/>
      <c r="D62" s="167"/>
      <c r="E62" s="167"/>
      <c r="F62" s="167"/>
      <c r="G62" s="167"/>
      <c r="H62" s="167"/>
      <c r="I62" s="167"/>
      <c r="J62" s="167"/>
      <c r="K62" s="167"/>
      <c r="L62" s="167"/>
    </row>
    <row r="63" spans="2:14" x14ac:dyDescent="0.6">
      <c r="B63" s="168"/>
      <c r="C63" s="168"/>
      <c r="D63" s="166"/>
      <c r="E63" s="166"/>
      <c r="F63" s="166"/>
      <c r="G63" s="166"/>
      <c r="H63" s="166"/>
      <c r="I63" s="166"/>
      <c r="J63" s="166"/>
      <c r="K63" s="166"/>
      <c r="L63" s="166"/>
    </row>
    <row r="64" spans="2:14" ht="20.5" x14ac:dyDescent="0.65">
      <c r="B64" s="134" t="s">
        <v>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</row>
    <row r="65" spans="2:14" ht="20.5" x14ac:dyDescent="0.65">
      <c r="B65" s="134" t="s">
        <v>1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</row>
    <row r="66" spans="2:14" ht="20.5" x14ac:dyDescent="0.65">
      <c r="B66" s="134" t="s">
        <v>322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</row>
    <row r="67" spans="2:14" ht="11.5" customHeight="1" x14ac:dyDescent="0.65"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</row>
    <row r="68" spans="2:14" ht="20.5" x14ac:dyDescent="0.65">
      <c r="B68" s="137"/>
      <c r="C68" s="137"/>
      <c r="F68" s="138" t="s">
        <v>245</v>
      </c>
      <c r="G68" s="138"/>
      <c r="H68" s="138"/>
      <c r="I68" s="138"/>
      <c r="J68" s="138"/>
      <c r="K68" s="138"/>
      <c r="L68" s="138"/>
    </row>
    <row r="69" spans="2:14" ht="20.5" x14ac:dyDescent="0.65">
      <c r="B69" s="137"/>
      <c r="C69" s="137"/>
      <c r="F69" s="140" t="s">
        <v>2</v>
      </c>
      <c r="G69" s="140"/>
      <c r="H69" s="140"/>
      <c r="I69" s="143"/>
      <c r="J69" s="140" t="s">
        <v>3</v>
      </c>
      <c r="K69" s="140"/>
      <c r="L69" s="140"/>
    </row>
    <row r="70" spans="2:14" ht="19.75" customHeight="1" x14ac:dyDescent="0.65">
      <c r="D70" s="142" t="s">
        <v>4</v>
      </c>
      <c r="E70" s="143"/>
      <c r="F70" s="144" t="s">
        <v>323</v>
      </c>
      <c r="G70" s="143"/>
      <c r="H70" s="145" t="s">
        <v>324</v>
      </c>
      <c r="I70" s="146"/>
      <c r="J70" s="144" t="s">
        <v>323</v>
      </c>
      <c r="K70" s="143"/>
      <c r="L70" s="145" t="s">
        <v>324</v>
      </c>
    </row>
    <row r="71" spans="2:14" ht="18.649999999999999" customHeight="1" x14ac:dyDescent="0.65">
      <c r="D71" s="143"/>
      <c r="E71" s="143"/>
      <c r="F71" s="1" t="s">
        <v>246</v>
      </c>
      <c r="G71" s="1"/>
      <c r="H71" s="1" t="s">
        <v>5</v>
      </c>
      <c r="I71" s="147"/>
      <c r="J71" s="1" t="s">
        <v>246</v>
      </c>
      <c r="K71" s="1"/>
      <c r="L71" s="1" t="s">
        <v>5</v>
      </c>
    </row>
    <row r="72" spans="2:14" ht="18.649999999999999" customHeight="1" x14ac:dyDescent="0.65">
      <c r="D72" s="143"/>
      <c r="E72" s="143"/>
      <c r="F72" s="1" t="s">
        <v>247</v>
      </c>
      <c r="G72" s="1"/>
      <c r="H72" s="143"/>
      <c r="I72" s="147"/>
      <c r="J72" s="1" t="s">
        <v>247</v>
      </c>
      <c r="K72" s="1"/>
      <c r="L72" s="1"/>
    </row>
    <row r="73" spans="2:14" ht="20.5" x14ac:dyDescent="0.65">
      <c r="B73" s="149" t="s">
        <v>43</v>
      </c>
      <c r="C73" s="149"/>
      <c r="E73" s="143"/>
      <c r="F73" s="143"/>
      <c r="G73" s="143"/>
      <c r="H73" s="143"/>
      <c r="I73" s="143"/>
      <c r="J73" s="148"/>
      <c r="K73" s="143"/>
      <c r="L73" s="148"/>
    </row>
    <row r="74" spans="2:14" ht="20.5" x14ac:dyDescent="0.65">
      <c r="B74" s="149" t="s">
        <v>44</v>
      </c>
      <c r="C74" s="149"/>
      <c r="D74" s="150"/>
      <c r="E74" s="150"/>
      <c r="F74" s="150"/>
      <c r="G74" s="150"/>
      <c r="H74" s="163"/>
      <c r="I74" s="163"/>
      <c r="J74" s="164"/>
      <c r="K74" s="163"/>
      <c r="L74" s="164"/>
    </row>
    <row r="75" spans="2:14" x14ac:dyDescent="0.6">
      <c r="B75" s="141" t="s">
        <v>264</v>
      </c>
      <c r="D75" s="150">
        <v>24</v>
      </c>
      <c r="E75" s="150"/>
      <c r="F75" s="114">
        <v>8899</v>
      </c>
      <c r="G75" s="82"/>
      <c r="H75" s="72">
        <v>9205</v>
      </c>
      <c r="I75" s="72"/>
      <c r="J75" s="123">
        <v>0</v>
      </c>
      <c r="K75" s="72"/>
      <c r="L75" s="123">
        <v>0</v>
      </c>
    </row>
    <row r="76" spans="2:14" x14ac:dyDescent="0.6">
      <c r="B76" s="141" t="s">
        <v>45</v>
      </c>
      <c r="D76" s="150"/>
      <c r="E76" s="150"/>
      <c r="F76" s="54"/>
      <c r="G76" s="82"/>
      <c r="H76" s="54"/>
      <c r="I76" s="84"/>
      <c r="J76" s="54"/>
      <c r="K76" s="72"/>
      <c r="L76" s="54"/>
    </row>
    <row r="77" spans="2:14" x14ac:dyDescent="0.6">
      <c r="C77" s="141" t="s">
        <v>248</v>
      </c>
      <c r="D77" s="150">
        <v>4.7</v>
      </c>
      <c r="E77" s="150"/>
      <c r="F77" s="54">
        <v>26111</v>
      </c>
      <c r="G77" s="82"/>
      <c r="H77" s="54">
        <v>26143</v>
      </c>
      <c r="I77" s="84"/>
      <c r="J77" s="54">
        <v>1209</v>
      </c>
      <c r="K77" s="72"/>
      <c r="L77" s="54">
        <v>1242</v>
      </c>
      <c r="M77" s="155"/>
      <c r="N77" s="155"/>
    </row>
    <row r="78" spans="2:14" x14ac:dyDescent="0.6">
      <c r="C78" s="141" t="s">
        <v>249</v>
      </c>
      <c r="D78" s="150">
        <v>25</v>
      </c>
      <c r="E78" s="150"/>
      <c r="F78" s="54">
        <v>74353</v>
      </c>
      <c r="G78" s="82"/>
      <c r="H78" s="54">
        <v>63386</v>
      </c>
      <c r="I78" s="84"/>
      <c r="J78" s="54">
        <v>24831</v>
      </c>
      <c r="K78" s="72"/>
      <c r="L78" s="54">
        <v>19763</v>
      </c>
      <c r="M78" s="155"/>
    </row>
    <row r="79" spans="2:14" hidden="1" x14ac:dyDescent="0.6">
      <c r="B79" s="141" t="s">
        <v>263</v>
      </c>
      <c r="D79" s="150"/>
      <c r="E79" s="150"/>
      <c r="F79" s="54"/>
      <c r="G79" s="82"/>
      <c r="H79" s="54">
        <v>0</v>
      </c>
      <c r="I79" s="84"/>
      <c r="J79" s="54"/>
      <c r="K79" s="72"/>
      <c r="L79" s="54">
        <v>0</v>
      </c>
      <c r="M79" s="155"/>
    </row>
    <row r="80" spans="2:14" ht="22.4" customHeight="1" x14ac:dyDescent="0.6">
      <c r="B80" s="141" t="s">
        <v>46</v>
      </c>
      <c r="D80" s="150">
        <v>26</v>
      </c>
      <c r="E80" s="150"/>
      <c r="F80" s="54">
        <v>3323</v>
      </c>
      <c r="G80" s="82"/>
      <c r="H80" s="54">
        <v>2250</v>
      </c>
      <c r="I80" s="84"/>
      <c r="J80" s="54">
        <v>2355</v>
      </c>
      <c r="K80" s="72"/>
      <c r="L80" s="84">
        <v>1251</v>
      </c>
      <c r="M80" s="155"/>
    </row>
    <row r="81" spans="2:13" ht="22.4" customHeight="1" x14ac:dyDescent="0.6">
      <c r="B81" s="141" t="s">
        <v>354</v>
      </c>
      <c r="D81" s="150">
        <v>27</v>
      </c>
      <c r="E81" s="150"/>
      <c r="F81" s="54">
        <v>51000</v>
      </c>
      <c r="G81" s="82"/>
      <c r="H81" s="54">
        <v>56250</v>
      </c>
      <c r="I81" s="84"/>
      <c r="J81" s="54">
        <v>0</v>
      </c>
      <c r="K81" s="54"/>
      <c r="L81" s="54">
        <v>0</v>
      </c>
      <c r="M81" s="155"/>
    </row>
    <row r="82" spans="2:13" hidden="1" x14ac:dyDescent="0.6">
      <c r="B82" s="141" t="s">
        <v>47</v>
      </c>
      <c r="D82" s="150">
        <v>29</v>
      </c>
      <c r="E82" s="150"/>
      <c r="F82" s="54"/>
      <c r="G82" s="82"/>
      <c r="H82" s="54">
        <v>0</v>
      </c>
      <c r="I82" s="84"/>
      <c r="J82" s="54">
        <v>0</v>
      </c>
      <c r="K82" s="54"/>
      <c r="L82" s="54">
        <v>0</v>
      </c>
      <c r="M82" s="155"/>
    </row>
    <row r="83" spans="2:13" hidden="1" x14ac:dyDescent="0.6">
      <c r="B83" s="141" t="s">
        <v>48</v>
      </c>
      <c r="D83" s="150"/>
      <c r="E83" s="150"/>
      <c r="F83" s="54"/>
      <c r="G83" s="82"/>
      <c r="H83" s="54"/>
      <c r="I83" s="84"/>
      <c r="J83" s="54"/>
      <c r="K83" s="54"/>
      <c r="L83" s="54"/>
      <c r="M83" s="155"/>
    </row>
    <row r="84" spans="2:13" x14ac:dyDescent="0.6">
      <c r="B84" s="141" t="s">
        <v>355</v>
      </c>
      <c r="D84" s="150">
        <v>28</v>
      </c>
      <c r="E84" s="150"/>
      <c r="F84" s="54">
        <v>82434</v>
      </c>
      <c r="G84" s="82"/>
      <c r="H84" s="54">
        <v>82232</v>
      </c>
      <c r="I84" s="84"/>
      <c r="J84" s="54">
        <v>82434</v>
      </c>
      <c r="K84" s="54"/>
      <c r="L84" s="54">
        <v>82232</v>
      </c>
      <c r="M84" s="155"/>
    </row>
    <row r="85" spans="2:13" x14ac:dyDescent="0.6">
      <c r="B85" s="141" t="s">
        <v>49</v>
      </c>
      <c r="D85" s="169">
        <v>4.8</v>
      </c>
      <c r="E85" s="150"/>
      <c r="F85" s="54">
        <v>36555</v>
      </c>
      <c r="G85" s="82"/>
      <c r="H85" s="54">
        <v>35767</v>
      </c>
      <c r="I85" s="84"/>
      <c r="J85" s="54">
        <v>0</v>
      </c>
      <c r="K85" s="54"/>
      <c r="L85" s="54">
        <v>0</v>
      </c>
      <c r="M85" s="155"/>
    </row>
    <row r="86" spans="2:13" x14ac:dyDescent="0.6">
      <c r="B86" s="141" t="s">
        <v>334</v>
      </c>
      <c r="D86" s="150">
        <v>29</v>
      </c>
      <c r="E86" s="150"/>
      <c r="F86" s="54">
        <v>67067</v>
      </c>
      <c r="G86" s="82"/>
      <c r="H86" s="54">
        <v>69149</v>
      </c>
      <c r="I86" s="84"/>
      <c r="J86" s="54">
        <v>0</v>
      </c>
      <c r="K86" s="54"/>
      <c r="L86" s="54">
        <v>0</v>
      </c>
      <c r="M86" s="155"/>
    </row>
    <row r="87" spans="2:13" x14ac:dyDescent="0.6">
      <c r="B87" s="141" t="s">
        <v>50</v>
      </c>
      <c r="D87" s="150">
        <v>30</v>
      </c>
      <c r="E87" s="150"/>
      <c r="F87" s="54">
        <v>20788</v>
      </c>
      <c r="G87" s="82"/>
      <c r="H87" s="54">
        <v>19894</v>
      </c>
      <c r="I87" s="84"/>
      <c r="J87" s="54">
        <v>0</v>
      </c>
      <c r="K87" s="54"/>
      <c r="L87" s="54">
        <v>0</v>
      </c>
      <c r="M87" s="155"/>
    </row>
    <row r="88" spans="2:13" x14ac:dyDescent="0.6">
      <c r="B88" s="141" t="s">
        <v>51</v>
      </c>
      <c r="D88" s="150"/>
      <c r="E88" s="150"/>
      <c r="F88" s="54">
        <v>0</v>
      </c>
      <c r="G88" s="82"/>
      <c r="H88" s="54">
        <v>2094</v>
      </c>
      <c r="I88" s="84"/>
      <c r="J88" s="54">
        <v>0</v>
      </c>
      <c r="K88" s="54"/>
      <c r="L88" s="54">
        <v>0</v>
      </c>
      <c r="M88" s="155"/>
    </row>
    <row r="89" spans="2:13" x14ac:dyDescent="0.6">
      <c r="B89" s="141" t="s">
        <v>52</v>
      </c>
      <c r="D89" s="150"/>
      <c r="E89" s="150"/>
      <c r="F89" s="54">
        <v>14912</v>
      </c>
      <c r="G89" s="82"/>
      <c r="H89" s="54">
        <v>16057</v>
      </c>
      <c r="I89" s="84"/>
      <c r="J89" s="54">
        <v>2953</v>
      </c>
      <c r="K89" s="72"/>
      <c r="L89" s="54">
        <v>2497</v>
      </c>
      <c r="M89" s="155"/>
    </row>
    <row r="90" spans="2:13" ht="20.5" x14ac:dyDescent="0.65">
      <c r="B90" s="149" t="s">
        <v>53</v>
      </c>
      <c r="C90" s="149"/>
      <c r="D90" s="150"/>
      <c r="E90" s="150"/>
      <c r="F90" s="85">
        <f>SUM(F75:F89)</f>
        <v>385442</v>
      </c>
      <c r="G90" s="82"/>
      <c r="H90" s="85">
        <f>SUM(H75:H89)</f>
        <v>382427</v>
      </c>
      <c r="I90" s="82"/>
      <c r="J90" s="85">
        <f>SUM(J75:J89)</f>
        <v>113782</v>
      </c>
      <c r="K90" s="72"/>
      <c r="L90" s="85">
        <f>SUM(L75:L89)</f>
        <v>106985</v>
      </c>
      <c r="M90" s="155"/>
    </row>
    <row r="91" spans="2:13" ht="20.5" x14ac:dyDescent="0.65">
      <c r="B91" s="149"/>
      <c r="C91" s="149"/>
      <c r="D91" s="150"/>
      <c r="E91" s="150"/>
      <c r="F91" s="158"/>
      <c r="G91" s="170"/>
      <c r="H91" s="171"/>
      <c r="I91" s="171"/>
      <c r="J91" s="172"/>
      <c r="K91" s="173"/>
      <c r="L91" s="172"/>
    </row>
    <row r="92" spans="2:13" ht="20.5" x14ac:dyDescent="0.65">
      <c r="B92" s="149" t="s">
        <v>54</v>
      </c>
      <c r="C92" s="149"/>
      <c r="D92" s="150"/>
      <c r="E92" s="150"/>
      <c r="F92" s="158"/>
      <c r="G92" s="170"/>
      <c r="H92" s="171"/>
      <c r="I92" s="171"/>
      <c r="J92" s="172"/>
      <c r="K92" s="173"/>
      <c r="L92" s="172"/>
    </row>
    <row r="93" spans="2:13" x14ac:dyDescent="0.6">
      <c r="B93" s="141" t="s">
        <v>55</v>
      </c>
      <c r="D93" s="150">
        <v>26</v>
      </c>
      <c r="E93" s="150"/>
      <c r="F93" s="54">
        <v>7547</v>
      </c>
      <c r="G93" s="82"/>
      <c r="H93" s="54">
        <v>5623</v>
      </c>
      <c r="I93" s="84"/>
      <c r="J93" s="54">
        <v>5697</v>
      </c>
      <c r="K93" s="72"/>
      <c r="L93" s="54">
        <v>3529</v>
      </c>
    </row>
    <row r="94" spans="2:13" hidden="1" x14ac:dyDescent="0.6">
      <c r="B94" s="141" t="s">
        <v>56</v>
      </c>
      <c r="D94" s="150"/>
      <c r="E94" s="150"/>
      <c r="F94" s="54">
        <v>0</v>
      </c>
      <c r="G94" s="82">
        <v>0</v>
      </c>
      <c r="H94" s="54">
        <v>0</v>
      </c>
      <c r="I94" s="84"/>
      <c r="J94" s="54">
        <v>0</v>
      </c>
      <c r="K94" s="72"/>
      <c r="L94" s="54">
        <v>0</v>
      </c>
    </row>
    <row r="95" spans="2:13" x14ac:dyDescent="0.6">
      <c r="B95" s="141" t="s">
        <v>269</v>
      </c>
      <c r="D95" s="150">
        <v>27</v>
      </c>
      <c r="E95" s="150"/>
      <c r="F95" s="86">
        <v>1405537</v>
      </c>
      <c r="G95" s="82"/>
      <c r="H95" s="86">
        <v>1397893</v>
      </c>
      <c r="I95" s="84"/>
      <c r="J95" s="84">
        <v>110000</v>
      </c>
      <c r="K95" s="54"/>
      <c r="L95" s="84">
        <v>90000</v>
      </c>
    </row>
    <row r="96" spans="2:13" hidden="1" x14ac:dyDescent="0.6">
      <c r="B96" s="141" t="s">
        <v>57</v>
      </c>
      <c r="D96" s="150"/>
      <c r="E96" s="150"/>
      <c r="F96" s="86"/>
      <c r="G96" s="82"/>
      <c r="H96" s="86"/>
      <c r="I96" s="84"/>
      <c r="J96" s="54"/>
      <c r="K96" s="54"/>
      <c r="L96" s="54"/>
    </row>
    <row r="97" spans="2:12" hidden="1" x14ac:dyDescent="0.6">
      <c r="B97" s="141" t="s">
        <v>58</v>
      </c>
      <c r="D97" s="150"/>
      <c r="E97" s="150"/>
      <c r="F97" s="54"/>
      <c r="G97" s="82"/>
      <c r="H97" s="54"/>
      <c r="I97" s="84"/>
      <c r="J97" s="54"/>
      <c r="K97" s="54"/>
      <c r="L97" s="54"/>
    </row>
    <row r="98" spans="2:12" x14ac:dyDescent="0.6">
      <c r="B98" s="141" t="s">
        <v>59</v>
      </c>
      <c r="D98" s="150">
        <v>28</v>
      </c>
      <c r="E98" s="150"/>
      <c r="F98" s="54">
        <v>0</v>
      </c>
      <c r="G98" s="82"/>
      <c r="H98" s="54">
        <v>0</v>
      </c>
      <c r="I98" s="84"/>
      <c r="J98" s="116">
        <v>0</v>
      </c>
      <c r="K98" s="54"/>
      <c r="L98" s="116">
        <v>0</v>
      </c>
    </row>
    <row r="99" spans="2:12" x14ac:dyDescent="0.6">
      <c r="B99" s="141" t="s">
        <v>60</v>
      </c>
      <c r="D99" s="150">
        <v>31</v>
      </c>
      <c r="E99" s="150"/>
      <c r="F99" s="54">
        <v>4358</v>
      </c>
      <c r="G99" s="82"/>
      <c r="H99" s="54">
        <v>4225</v>
      </c>
      <c r="I99" s="84"/>
      <c r="J99" s="54">
        <v>2105</v>
      </c>
      <c r="K99" s="54"/>
      <c r="L99" s="54">
        <v>1975</v>
      </c>
    </row>
    <row r="100" spans="2:12" x14ac:dyDescent="0.6">
      <c r="B100" s="141" t="s">
        <v>61</v>
      </c>
      <c r="D100" s="150">
        <v>35.4</v>
      </c>
      <c r="E100" s="150"/>
      <c r="F100" s="174">
        <v>92647</v>
      </c>
      <c r="G100" s="82"/>
      <c r="H100" s="54">
        <v>93110</v>
      </c>
      <c r="I100" s="84"/>
      <c r="J100" s="116">
        <v>0</v>
      </c>
      <c r="K100" s="54"/>
      <c r="L100" s="116">
        <v>0</v>
      </c>
    </row>
    <row r="101" spans="2:12" x14ac:dyDescent="0.6">
      <c r="B101" s="141" t="s">
        <v>62</v>
      </c>
      <c r="D101" s="150"/>
      <c r="E101" s="150"/>
      <c r="F101" s="54">
        <v>8166</v>
      </c>
      <c r="G101" s="82"/>
      <c r="H101" s="54">
        <v>10479</v>
      </c>
      <c r="I101" s="72"/>
      <c r="J101" s="116">
        <v>0</v>
      </c>
      <c r="K101" s="72"/>
      <c r="L101" s="116">
        <v>0</v>
      </c>
    </row>
    <row r="102" spans="2:12" ht="20.5" x14ac:dyDescent="0.65">
      <c r="B102" s="149" t="s">
        <v>63</v>
      </c>
      <c r="C102" s="149"/>
      <c r="D102" s="150"/>
      <c r="E102" s="150"/>
      <c r="F102" s="85">
        <f>SUM(F93:F101)</f>
        <v>1518255</v>
      </c>
      <c r="G102" s="82"/>
      <c r="H102" s="85">
        <f>SUM(H93:H101)</f>
        <v>1511330</v>
      </c>
      <c r="I102" s="72"/>
      <c r="J102" s="87">
        <f>SUM(J93:J101)</f>
        <v>117802</v>
      </c>
      <c r="K102" s="72"/>
      <c r="L102" s="87">
        <f>SUM(L93:L101)</f>
        <v>95504</v>
      </c>
    </row>
    <row r="103" spans="2:12" ht="20.5" x14ac:dyDescent="0.65">
      <c r="B103" s="149" t="s">
        <v>64</v>
      </c>
      <c r="C103" s="149"/>
      <c r="D103" s="150"/>
      <c r="E103" s="150"/>
      <c r="F103" s="88">
        <f>F90+F102</f>
        <v>1903697</v>
      </c>
      <c r="G103" s="82"/>
      <c r="H103" s="88">
        <f>H90+H102</f>
        <v>1893757</v>
      </c>
      <c r="I103" s="72"/>
      <c r="J103" s="89">
        <f>J90+J102</f>
        <v>231584</v>
      </c>
      <c r="K103" s="73"/>
      <c r="L103" s="89">
        <f>L90+L102</f>
        <v>202489</v>
      </c>
    </row>
    <row r="104" spans="2:12" ht="10.75" customHeight="1" x14ac:dyDescent="0.65">
      <c r="B104" s="149"/>
      <c r="C104" s="149"/>
      <c r="D104" s="150"/>
      <c r="E104" s="150"/>
    </row>
    <row r="105" spans="2:12" ht="20.5" x14ac:dyDescent="0.65">
      <c r="B105" s="165" t="s">
        <v>253</v>
      </c>
      <c r="C105" s="149"/>
      <c r="D105" s="150"/>
      <c r="E105" s="150"/>
      <c r="F105" s="150"/>
      <c r="G105" s="176"/>
      <c r="H105" s="177"/>
      <c r="I105" s="177"/>
      <c r="J105" s="178"/>
      <c r="K105" s="179"/>
      <c r="L105" s="178"/>
    </row>
    <row r="106" spans="2:12" ht="20.5" x14ac:dyDescent="0.65">
      <c r="B106" s="149"/>
      <c r="C106" s="149"/>
      <c r="D106" s="150"/>
      <c r="E106" s="150"/>
      <c r="F106" s="150"/>
      <c r="G106" s="176"/>
      <c r="H106" s="177"/>
      <c r="I106" s="177"/>
      <c r="J106" s="178"/>
      <c r="K106" s="3"/>
      <c r="L106" s="178"/>
    </row>
    <row r="107" spans="2:12" ht="20.5" x14ac:dyDescent="0.65">
      <c r="B107" s="149"/>
      <c r="C107" s="149"/>
      <c r="D107" s="150"/>
      <c r="E107" s="150"/>
      <c r="F107" s="150"/>
      <c r="G107" s="176"/>
      <c r="H107" s="177"/>
      <c r="I107" s="177"/>
      <c r="J107" s="178"/>
      <c r="K107" s="3"/>
      <c r="L107" s="178"/>
    </row>
    <row r="108" spans="2:12" ht="20.5" x14ac:dyDescent="0.65">
      <c r="B108" s="149"/>
      <c r="C108" s="149"/>
      <c r="D108" s="150"/>
      <c r="E108" s="150"/>
      <c r="F108" s="150"/>
      <c r="G108" s="176"/>
      <c r="H108" s="177"/>
      <c r="I108" s="177"/>
      <c r="J108" s="178"/>
      <c r="K108" s="3"/>
      <c r="L108" s="178"/>
    </row>
    <row r="109" spans="2:12" ht="20.5" x14ac:dyDescent="0.65">
      <c r="B109" s="149"/>
      <c r="C109" s="149"/>
      <c r="D109" s="150"/>
      <c r="E109" s="150"/>
      <c r="F109" s="150"/>
      <c r="G109" s="176"/>
      <c r="H109" s="177"/>
      <c r="I109" s="177"/>
      <c r="J109" s="178"/>
      <c r="K109" s="3"/>
      <c r="L109" s="178"/>
    </row>
    <row r="110" spans="2:12" ht="20.5" x14ac:dyDescent="0.65">
      <c r="B110" s="149"/>
      <c r="C110" s="149"/>
      <c r="D110" s="150"/>
      <c r="E110" s="150"/>
      <c r="F110" s="150"/>
      <c r="G110" s="176"/>
      <c r="H110" s="177"/>
      <c r="I110" s="177"/>
      <c r="J110" s="178"/>
      <c r="K110" s="3"/>
      <c r="L110" s="178"/>
    </row>
    <row r="111" spans="2:12" ht="20.5" x14ac:dyDescent="0.65">
      <c r="B111" s="149"/>
      <c r="C111" s="149"/>
      <c r="D111" s="150"/>
      <c r="E111" s="150"/>
      <c r="F111" s="150"/>
      <c r="G111" s="176"/>
      <c r="H111" s="177"/>
      <c r="I111" s="177"/>
      <c r="J111" s="178"/>
      <c r="K111" s="3"/>
      <c r="L111" s="178"/>
    </row>
    <row r="112" spans="2:12" ht="20.5" x14ac:dyDescent="0.65">
      <c r="B112" s="149"/>
      <c r="C112" s="149"/>
      <c r="D112" s="150"/>
      <c r="E112" s="150"/>
      <c r="F112" s="150"/>
      <c r="G112" s="176"/>
      <c r="H112" s="177"/>
      <c r="I112" s="177"/>
      <c r="J112" s="178"/>
      <c r="K112" s="3"/>
      <c r="L112" s="178"/>
    </row>
    <row r="113" spans="2:12" ht="20.5" x14ac:dyDescent="0.65">
      <c r="B113" s="149"/>
      <c r="C113" s="149"/>
      <c r="D113" s="150"/>
      <c r="E113" s="150"/>
      <c r="F113" s="150"/>
      <c r="G113" s="176"/>
      <c r="H113" s="177"/>
      <c r="I113" s="177"/>
      <c r="J113" s="178"/>
      <c r="K113" s="3"/>
      <c r="L113" s="178"/>
    </row>
    <row r="114" spans="2:12" ht="20.5" hidden="1" x14ac:dyDescent="0.65">
      <c r="B114" s="149"/>
      <c r="C114" s="149"/>
      <c r="D114" s="150"/>
      <c r="E114" s="150"/>
      <c r="F114" s="150"/>
      <c r="G114" s="176"/>
      <c r="H114" s="177"/>
      <c r="I114" s="177"/>
      <c r="J114" s="178"/>
      <c r="K114" s="3"/>
      <c r="L114" s="178"/>
    </row>
    <row r="115" spans="2:12" ht="20.5" hidden="1" x14ac:dyDescent="0.65">
      <c r="B115" s="149"/>
      <c r="C115" s="149"/>
      <c r="D115" s="150"/>
      <c r="E115" s="150"/>
      <c r="F115" s="150"/>
      <c r="G115" s="176"/>
      <c r="H115" s="177"/>
      <c r="I115" s="177"/>
      <c r="J115" s="178"/>
      <c r="K115" s="3"/>
      <c r="L115" s="178"/>
    </row>
    <row r="116" spans="2:12" x14ac:dyDescent="0.6">
      <c r="B116" s="166" t="s">
        <v>40</v>
      </c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</row>
    <row r="117" spans="2:12" x14ac:dyDescent="0.6">
      <c r="B117" s="166" t="s">
        <v>41</v>
      </c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</row>
    <row r="118" spans="2:12" ht="20.5" x14ac:dyDescent="0.65">
      <c r="B118" s="149"/>
      <c r="C118" s="149"/>
      <c r="D118" s="150"/>
      <c r="E118" s="150"/>
      <c r="F118" s="150"/>
      <c r="G118" s="176"/>
      <c r="H118" s="177"/>
      <c r="I118" s="177"/>
      <c r="J118" s="178"/>
      <c r="K118" s="3"/>
      <c r="L118" s="178"/>
    </row>
    <row r="119" spans="2:12" x14ac:dyDescent="0.6">
      <c r="B119" s="168" t="s">
        <v>75</v>
      </c>
      <c r="C119" s="168"/>
      <c r="D119" s="166"/>
      <c r="E119" s="166"/>
      <c r="F119" s="166"/>
      <c r="G119" s="166"/>
      <c r="H119" s="166"/>
      <c r="I119" s="166"/>
      <c r="J119" s="166"/>
      <c r="K119" s="166"/>
      <c r="L119" s="166"/>
    </row>
    <row r="120" spans="2:12" ht="14.4" customHeight="1" x14ac:dyDescent="0.6">
      <c r="B120" s="135"/>
      <c r="C120" s="135"/>
      <c r="J120" s="135"/>
    </row>
    <row r="121" spans="2:12" x14ac:dyDescent="0.6">
      <c r="B121" s="135"/>
      <c r="C121" s="135"/>
      <c r="J121" s="135"/>
    </row>
    <row r="122" spans="2:12" ht="20.5" x14ac:dyDescent="0.65">
      <c r="B122" s="134" t="s">
        <v>0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</row>
    <row r="123" spans="2:12" ht="20.5" x14ac:dyDescent="0.65">
      <c r="B123" s="134" t="s">
        <v>1</v>
      </c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</row>
    <row r="124" spans="2:12" ht="20.5" x14ac:dyDescent="0.65">
      <c r="B124" s="134" t="s">
        <v>322</v>
      </c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</row>
    <row r="125" spans="2:12" ht="11.5" customHeight="1" x14ac:dyDescent="0.65"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</row>
    <row r="126" spans="2:12" ht="20.5" x14ac:dyDescent="0.65">
      <c r="B126" s="137"/>
      <c r="C126" s="137"/>
      <c r="F126" s="138" t="s">
        <v>245</v>
      </c>
      <c r="G126" s="138"/>
      <c r="H126" s="138"/>
      <c r="I126" s="138"/>
      <c r="J126" s="138"/>
      <c r="K126" s="138"/>
      <c r="L126" s="138"/>
    </row>
    <row r="127" spans="2:12" ht="20.5" x14ac:dyDescent="0.65">
      <c r="B127" s="137"/>
      <c r="C127" s="137"/>
      <c r="F127" s="140" t="s">
        <v>2</v>
      </c>
      <c r="G127" s="140"/>
      <c r="H127" s="140"/>
      <c r="I127" s="143"/>
      <c r="J127" s="140" t="s">
        <v>3</v>
      </c>
      <c r="K127" s="140"/>
      <c r="L127" s="140"/>
    </row>
    <row r="128" spans="2:12" ht="19.75" customHeight="1" x14ac:dyDescent="0.65">
      <c r="D128" s="142" t="s">
        <v>4</v>
      </c>
      <c r="E128" s="143"/>
      <c r="F128" s="144" t="s">
        <v>323</v>
      </c>
      <c r="G128" s="143"/>
      <c r="H128" s="145" t="s">
        <v>324</v>
      </c>
      <c r="I128" s="146"/>
      <c r="J128" s="144" t="s">
        <v>323</v>
      </c>
      <c r="K128" s="143"/>
      <c r="L128" s="145" t="s">
        <v>324</v>
      </c>
    </row>
    <row r="129" spans="2:13" ht="18.649999999999999" customHeight="1" x14ac:dyDescent="0.65">
      <c r="D129" s="143"/>
      <c r="E129" s="143"/>
      <c r="F129" s="1" t="s">
        <v>246</v>
      </c>
      <c r="G129" s="1"/>
      <c r="H129" s="1" t="s">
        <v>5</v>
      </c>
      <c r="I129" s="147"/>
      <c r="J129" s="1" t="s">
        <v>246</v>
      </c>
      <c r="K129" s="1"/>
      <c r="L129" s="1" t="s">
        <v>5</v>
      </c>
    </row>
    <row r="130" spans="2:13" ht="18.649999999999999" customHeight="1" x14ac:dyDescent="0.65">
      <c r="D130" s="143"/>
      <c r="E130" s="143"/>
      <c r="F130" s="1" t="s">
        <v>247</v>
      </c>
      <c r="G130" s="1"/>
      <c r="H130" s="143"/>
      <c r="I130" s="147"/>
      <c r="J130" s="1" t="s">
        <v>247</v>
      </c>
      <c r="K130" s="1"/>
      <c r="L130" s="1"/>
    </row>
    <row r="131" spans="2:13" ht="20.5" x14ac:dyDescent="0.65">
      <c r="B131" s="149" t="s">
        <v>65</v>
      </c>
      <c r="C131" s="149"/>
      <c r="D131" s="150"/>
      <c r="E131" s="150"/>
      <c r="F131" s="150"/>
      <c r="G131" s="176"/>
      <c r="H131" s="177"/>
      <c r="I131" s="177"/>
      <c r="J131" s="178"/>
      <c r="K131" s="177"/>
      <c r="L131" s="178"/>
    </row>
    <row r="132" spans="2:13" x14ac:dyDescent="0.6">
      <c r="B132" s="141" t="s">
        <v>66</v>
      </c>
      <c r="D132" s="150"/>
      <c r="E132" s="150"/>
      <c r="F132" s="150"/>
      <c r="G132" s="176"/>
      <c r="H132" s="177"/>
      <c r="I132" s="177"/>
      <c r="J132" s="178"/>
      <c r="K132" s="177"/>
      <c r="L132" s="178"/>
    </row>
    <row r="133" spans="2:13" x14ac:dyDescent="0.6">
      <c r="B133" s="141" t="s">
        <v>341</v>
      </c>
      <c r="G133" s="174"/>
      <c r="H133" s="174"/>
      <c r="I133" s="174"/>
      <c r="J133" s="174"/>
      <c r="K133" s="174"/>
      <c r="L133" s="174"/>
    </row>
    <row r="134" spans="2:13" hidden="1" x14ac:dyDescent="0.6">
      <c r="B134" s="141" t="s">
        <v>193</v>
      </c>
      <c r="D134" s="150">
        <v>33</v>
      </c>
      <c r="E134" s="150"/>
      <c r="F134" s="150"/>
      <c r="G134" s="180"/>
      <c r="H134" s="181"/>
      <c r="I134" s="181"/>
      <c r="J134" s="181"/>
      <c r="K134" s="181"/>
      <c r="L134" s="181"/>
    </row>
    <row r="135" spans="2:13" ht="20.5" thickBot="1" x14ac:dyDescent="0.65">
      <c r="C135" s="141" t="s">
        <v>308</v>
      </c>
      <c r="D135" s="150">
        <v>33</v>
      </c>
      <c r="E135" s="150"/>
      <c r="F135" s="41">
        <v>26902596</v>
      </c>
      <c r="G135" s="180"/>
      <c r="H135" s="41">
        <v>26902596</v>
      </c>
      <c r="I135" s="42"/>
      <c r="J135" s="41">
        <v>26902596</v>
      </c>
      <c r="K135" s="42"/>
      <c r="L135" s="41">
        <v>26902596</v>
      </c>
    </row>
    <row r="136" spans="2:13" ht="20.5" thickTop="1" x14ac:dyDescent="0.6">
      <c r="B136" s="141" t="s">
        <v>67</v>
      </c>
      <c r="D136" s="150"/>
      <c r="E136" s="150"/>
      <c r="F136" s="40"/>
      <c r="G136" s="180"/>
      <c r="H136" s="40"/>
      <c r="I136" s="42"/>
      <c r="J136" s="40"/>
      <c r="K136" s="42"/>
      <c r="L136" s="40"/>
    </row>
    <row r="137" spans="2:13" hidden="1" x14ac:dyDescent="0.6">
      <c r="B137" s="141" t="s">
        <v>194</v>
      </c>
      <c r="D137" s="150"/>
      <c r="E137" s="150"/>
      <c r="F137" s="40">
        <v>0</v>
      </c>
      <c r="G137" s="180"/>
      <c r="H137" s="40"/>
      <c r="I137" s="42"/>
      <c r="J137" s="40"/>
      <c r="K137" s="40"/>
      <c r="L137" s="40"/>
    </row>
    <row r="138" spans="2:13" hidden="1" x14ac:dyDescent="0.6">
      <c r="B138" s="141" t="s">
        <v>240</v>
      </c>
      <c r="D138" s="150"/>
      <c r="E138" s="150"/>
      <c r="F138" s="40">
        <v>0</v>
      </c>
      <c r="G138" s="180"/>
      <c r="H138" s="40"/>
      <c r="I138" s="42"/>
      <c r="J138" s="40"/>
      <c r="K138" s="40"/>
      <c r="L138" s="40"/>
    </row>
    <row r="139" spans="2:13" x14ac:dyDescent="0.6">
      <c r="B139" s="135" t="s">
        <v>271</v>
      </c>
      <c r="C139" s="135" t="s">
        <v>272</v>
      </c>
      <c r="D139" s="150">
        <v>33</v>
      </c>
      <c r="E139" s="150"/>
      <c r="F139" s="67">
        <v>16470979</v>
      </c>
      <c r="G139" s="182"/>
      <c r="H139" s="82">
        <v>16470979</v>
      </c>
      <c r="I139" s="90"/>
      <c r="J139" s="82">
        <v>16470979</v>
      </c>
      <c r="K139" s="82"/>
      <c r="L139" s="82">
        <v>16470979</v>
      </c>
      <c r="M139" s="155"/>
    </row>
    <row r="140" spans="2:13" x14ac:dyDescent="0.6">
      <c r="B140" s="141" t="s">
        <v>68</v>
      </c>
      <c r="D140" s="150">
        <v>33</v>
      </c>
      <c r="E140" s="150"/>
      <c r="F140" s="174">
        <v>-13182062</v>
      </c>
      <c r="G140" s="182"/>
      <c r="H140" s="67">
        <v>-13182062</v>
      </c>
      <c r="I140" s="67"/>
      <c r="J140" s="67">
        <v>-13182062</v>
      </c>
      <c r="K140" s="67"/>
      <c r="L140" s="67">
        <v>-13182062</v>
      </c>
      <c r="M140" s="155"/>
    </row>
    <row r="141" spans="2:13" x14ac:dyDescent="0.6">
      <c r="B141" s="141" t="s">
        <v>69</v>
      </c>
      <c r="D141" s="150"/>
      <c r="E141" s="150"/>
      <c r="F141" s="99">
        <v>-195004</v>
      </c>
      <c r="G141" s="182"/>
      <c r="H141" s="171">
        <v>-197690</v>
      </c>
      <c r="I141" s="171"/>
      <c r="J141" s="172">
        <v>-65445</v>
      </c>
      <c r="K141" s="173"/>
      <c r="L141" s="172">
        <v>-79610</v>
      </c>
      <c r="M141" s="155"/>
    </row>
    <row r="142" spans="2:13" hidden="1" x14ac:dyDescent="0.6">
      <c r="B142" s="141" t="s">
        <v>270</v>
      </c>
      <c r="C142" s="141" t="s">
        <v>273</v>
      </c>
      <c r="D142" s="150"/>
      <c r="E142" s="150"/>
      <c r="F142" s="67"/>
      <c r="G142" s="183"/>
      <c r="H142" s="91"/>
      <c r="I142" s="184"/>
      <c r="J142" s="91"/>
      <c r="K142" s="184"/>
      <c r="L142" s="91"/>
      <c r="M142" s="155"/>
    </row>
    <row r="143" spans="2:13" hidden="1" x14ac:dyDescent="0.6">
      <c r="B143" s="141" t="s">
        <v>274</v>
      </c>
      <c r="C143" s="141" t="s">
        <v>275</v>
      </c>
      <c r="D143" s="150"/>
      <c r="E143" s="150"/>
      <c r="F143" s="67"/>
      <c r="G143" s="183"/>
      <c r="H143" s="184"/>
      <c r="I143" s="67"/>
      <c r="J143" s="27"/>
      <c r="K143" s="184"/>
      <c r="L143" s="27"/>
      <c r="M143" s="155"/>
    </row>
    <row r="144" spans="2:13" x14ac:dyDescent="0.6">
      <c r="B144" s="141" t="s">
        <v>70</v>
      </c>
      <c r="D144" s="150"/>
      <c r="E144" s="150"/>
      <c r="F144" s="92">
        <v>-2953</v>
      </c>
      <c r="G144" s="183"/>
      <c r="H144" s="93">
        <v>-7272</v>
      </c>
      <c r="I144" s="67"/>
      <c r="J144" s="93">
        <v>0</v>
      </c>
      <c r="K144" s="184"/>
      <c r="L144" s="93">
        <v>0</v>
      </c>
      <c r="M144" s="155"/>
    </row>
    <row r="145" spans="2:13" ht="20.5" x14ac:dyDescent="0.65">
      <c r="B145" s="149" t="s">
        <v>71</v>
      </c>
      <c r="C145" s="149"/>
      <c r="D145" s="150"/>
      <c r="E145" s="150"/>
      <c r="F145" s="82">
        <f>SUM(F139:F144)</f>
        <v>3090960</v>
      </c>
      <c r="G145" s="183"/>
      <c r="H145" s="185">
        <f>SUM(H138:H144)</f>
        <v>3083955</v>
      </c>
      <c r="I145" s="67"/>
      <c r="J145" s="185">
        <f>SUM(J139:J144)</f>
        <v>3223472</v>
      </c>
      <c r="K145" s="184"/>
      <c r="L145" s="185">
        <f>SUM(L138:L144)</f>
        <v>3209307</v>
      </c>
      <c r="M145" s="155"/>
    </row>
    <row r="146" spans="2:13" x14ac:dyDescent="0.6">
      <c r="B146" s="141" t="s">
        <v>72</v>
      </c>
      <c r="D146" s="150"/>
      <c r="E146" s="150"/>
      <c r="F146" s="82">
        <f>'SE-CONSO'!T27</f>
        <v>633177</v>
      </c>
      <c r="G146" s="183"/>
      <c r="H146" s="186">
        <v>632248</v>
      </c>
      <c r="I146" s="184"/>
      <c r="J146" s="187">
        <v>0</v>
      </c>
      <c r="K146" s="187"/>
      <c r="L146" s="187">
        <v>0</v>
      </c>
      <c r="M146" s="155"/>
    </row>
    <row r="147" spans="2:13" ht="20.5" x14ac:dyDescent="0.65">
      <c r="B147" s="149" t="s">
        <v>73</v>
      </c>
      <c r="C147" s="149"/>
      <c r="D147" s="150"/>
      <c r="E147" s="150"/>
      <c r="F147" s="119">
        <f>SUM(F145:F146)</f>
        <v>3724137</v>
      </c>
      <c r="G147" s="183"/>
      <c r="H147" s="156">
        <f>SUM(H145:H146)</f>
        <v>3716203</v>
      </c>
      <c r="I147" s="184"/>
      <c r="J147" s="188">
        <f>SUM(J145:J146)</f>
        <v>3223472</v>
      </c>
      <c r="K147" s="184"/>
      <c r="L147" s="156">
        <f>SUM(L145:L146)</f>
        <v>3209307</v>
      </c>
      <c r="M147" s="155"/>
    </row>
    <row r="148" spans="2:13" ht="21" thickBot="1" x14ac:dyDescent="0.7">
      <c r="B148" s="149" t="s">
        <v>74</v>
      </c>
      <c r="C148" s="149"/>
      <c r="D148" s="150"/>
      <c r="E148" s="150"/>
      <c r="F148" s="120">
        <f>F147+F103</f>
        <v>5627834</v>
      </c>
      <c r="G148" s="183"/>
      <c r="H148" s="162">
        <f>H103+H147</f>
        <v>5609960</v>
      </c>
      <c r="I148" s="184"/>
      <c r="J148" s="121">
        <f>J103+J147</f>
        <v>3455056</v>
      </c>
      <c r="K148" s="184"/>
      <c r="L148" s="94">
        <f>L103+L147</f>
        <v>3411796</v>
      </c>
    </row>
    <row r="149" spans="2:13" ht="21" thickTop="1" x14ac:dyDescent="0.65">
      <c r="B149" s="149"/>
      <c r="C149" s="149"/>
      <c r="D149" s="150"/>
      <c r="E149" s="150"/>
      <c r="F149" s="39"/>
      <c r="G149" s="176"/>
      <c r="H149" s="177"/>
      <c r="I149" s="177"/>
      <c r="J149" s="4"/>
      <c r="K149" s="177"/>
      <c r="L149" s="4"/>
    </row>
    <row r="150" spans="2:13" s="189" customFormat="1" x14ac:dyDescent="0.6">
      <c r="B150" s="165" t="s">
        <v>253</v>
      </c>
      <c r="C150" s="165"/>
      <c r="F150" s="189" t="s">
        <v>293</v>
      </c>
    </row>
    <row r="151" spans="2:13" s="189" customFormat="1" x14ac:dyDescent="0.6">
      <c r="B151" s="165"/>
      <c r="C151" s="165"/>
      <c r="F151" s="189" t="s">
        <v>293</v>
      </c>
    </row>
    <row r="152" spans="2:13" s="189" customFormat="1" x14ac:dyDescent="0.6">
      <c r="B152" s="165"/>
      <c r="C152" s="165"/>
    </row>
    <row r="153" spans="2:13" s="189" customFormat="1" x14ac:dyDescent="0.6">
      <c r="B153" s="165"/>
      <c r="C153" s="165"/>
    </row>
    <row r="154" spans="2:13" s="189" customFormat="1" x14ac:dyDescent="0.6">
      <c r="B154" s="165"/>
      <c r="C154" s="165"/>
    </row>
    <row r="155" spans="2:13" s="189" customFormat="1" x14ac:dyDescent="0.6">
      <c r="B155" s="165"/>
      <c r="C155" s="165"/>
    </row>
    <row r="156" spans="2:13" s="189" customFormat="1" x14ac:dyDescent="0.6">
      <c r="B156" s="165"/>
      <c r="C156" s="165"/>
    </row>
    <row r="157" spans="2:13" s="189" customFormat="1" x14ac:dyDescent="0.6">
      <c r="B157" s="165"/>
      <c r="C157" s="165"/>
    </row>
    <row r="158" spans="2:13" s="189" customFormat="1" x14ac:dyDescent="0.6">
      <c r="B158" s="165"/>
      <c r="C158" s="165"/>
    </row>
    <row r="159" spans="2:13" s="189" customFormat="1" x14ac:dyDescent="0.6">
      <c r="B159" s="165"/>
      <c r="C159" s="165"/>
    </row>
    <row r="160" spans="2:13" s="189" customFormat="1" x14ac:dyDescent="0.6">
      <c r="B160" s="165"/>
      <c r="C160" s="165"/>
    </row>
    <row r="161" spans="2:12" s="189" customFormat="1" x14ac:dyDescent="0.6">
      <c r="B161" s="165"/>
      <c r="C161" s="165"/>
    </row>
    <row r="162" spans="2:12" s="189" customFormat="1" x14ac:dyDescent="0.6">
      <c r="B162" s="165"/>
      <c r="C162" s="165"/>
    </row>
    <row r="163" spans="2:12" s="189" customFormat="1" x14ac:dyDescent="0.6">
      <c r="B163" s="165"/>
      <c r="C163" s="165"/>
    </row>
    <row r="164" spans="2:12" s="189" customFormat="1" x14ac:dyDescent="0.6">
      <c r="B164" s="165"/>
      <c r="C164" s="165"/>
    </row>
    <row r="165" spans="2:12" s="189" customFormat="1" x14ac:dyDescent="0.6">
      <c r="B165" s="165"/>
      <c r="C165" s="165"/>
    </row>
    <row r="166" spans="2:12" s="189" customFormat="1" x14ac:dyDescent="0.6">
      <c r="B166" s="165"/>
      <c r="C166" s="165"/>
    </row>
    <row r="167" spans="2:12" s="189" customFormat="1" hidden="1" x14ac:dyDescent="0.6">
      <c r="B167" s="165"/>
      <c r="C167" s="165"/>
    </row>
    <row r="168" spans="2:12" s="189" customFormat="1" hidden="1" x14ac:dyDescent="0.6">
      <c r="B168" s="165"/>
      <c r="C168" s="165"/>
    </row>
    <row r="169" spans="2:12" s="189" customFormat="1" x14ac:dyDescent="0.6">
      <c r="B169" s="165"/>
      <c r="C169" s="165"/>
    </row>
    <row r="170" spans="2:12" s="189" customFormat="1" x14ac:dyDescent="0.6">
      <c r="B170" s="165"/>
      <c r="C170" s="165"/>
    </row>
    <row r="171" spans="2:12" s="189" customFormat="1" x14ac:dyDescent="0.6">
      <c r="B171" s="165"/>
      <c r="C171" s="165"/>
    </row>
    <row r="172" spans="2:12" s="189" customFormat="1" x14ac:dyDescent="0.6">
      <c r="B172" s="166" t="s">
        <v>40</v>
      </c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</row>
    <row r="173" spans="2:12" s="189" customFormat="1" x14ac:dyDescent="0.6">
      <c r="B173" s="166" t="s">
        <v>41</v>
      </c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</row>
    <row r="174" spans="2:12" s="189" customFormat="1" x14ac:dyDescent="0.6"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</row>
    <row r="175" spans="2:12" s="189" customFormat="1" x14ac:dyDescent="0.6">
      <c r="B175" s="168" t="s">
        <v>106</v>
      </c>
      <c r="C175" s="168"/>
      <c r="D175" s="166"/>
      <c r="E175" s="166"/>
      <c r="F175" s="166"/>
      <c r="G175" s="166"/>
      <c r="H175" s="166"/>
      <c r="I175" s="166"/>
      <c r="J175" s="166"/>
      <c r="K175" s="166"/>
      <c r="L175" s="166"/>
    </row>
    <row r="177" spans="6:12" x14ac:dyDescent="0.6">
      <c r="F177" s="115">
        <f>F148-F53</f>
        <v>0</v>
      </c>
      <c r="G177" s="174">
        <f>G148-G53</f>
        <v>0</v>
      </c>
      <c r="H177" s="174">
        <f>H148-H53</f>
        <v>0</v>
      </c>
      <c r="I177" s="174"/>
      <c r="J177" s="174">
        <f>J148-J53</f>
        <v>0</v>
      </c>
      <c r="K177" s="174">
        <f>K148-K53</f>
        <v>0</v>
      </c>
      <c r="L177" s="174">
        <f>L148-L53</f>
        <v>0</v>
      </c>
    </row>
  </sheetData>
  <mergeCells count="28">
    <mergeCell ref="B124:L124"/>
    <mergeCell ref="F126:L126"/>
    <mergeCell ref="F127:H127"/>
    <mergeCell ref="J127:L127"/>
    <mergeCell ref="B1:L1"/>
    <mergeCell ref="B2:L2"/>
    <mergeCell ref="B3:L3"/>
    <mergeCell ref="J6:L6"/>
    <mergeCell ref="F6:H6"/>
    <mergeCell ref="F5:L5"/>
    <mergeCell ref="B116:L116"/>
    <mergeCell ref="B117:L117"/>
    <mergeCell ref="B175:L175"/>
    <mergeCell ref="B59:L59"/>
    <mergeCell ref="B60:L60"/>
    <mergeCell ref="B63:L63"/>
    <mergeCell ref="B64:L64"/>
    <mergeCell ref="B65:L65"/>
    <mergeCell ref="B66:L66"/>
    <mergeCell ref="J69:L69"/>
    <mergeCell ref="B172:L172"/>
    <mergeCell ref="B173:L173"/>
    <mergeCell ref="B62:L62"/>
    <mergeCell ref="F69:H69"/>
    <mergeCell ref="F68:L68"/>
    <mergeCell ref="B119:L119"/>
    <mergeCell ref="B122:L122"/>
    <mergeCell ref="B123:L123"/>
  </mergeCells>
  <pageMargins left="0.94488188976377963" right="0.23622047244094491" top="0.47244094488188981" bottom="0.35433070866141736" header="0.31496062992125984" footer="0.19685039370078741"/>
  <pageSetup paperSize="9" fitToHeight="0" orientation="portrait" r:id="rId1"/>
  <rowBreaks count="2" manualBreakCount="2">
    <brk id="62" max="16383" man="1"/>
    <brk id="120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8BDD-D329-41CB-A112-66E60CB21B71}">
  <sheetPr>
    <tabColor theme="7" tint="0.39997558519241921"/>
    <pageSetUpPr fitToPage="1"/>
  </sheetPr>
  <dimension ref="A1:W177"/>
  <sheetViews>
    <sheetView view="pageBreakPreview" topLeftCell="A21" zoomScale="70" zoomScaleNormal="100" zoomScaleSheetLayoutView="70" workbookViewId="0">
      <selection activeCell="J27" sqref="J27"/>
    </sheetView>
  </sheetViews>
  <sheetFormatPr defaultColWidth="9.08203125" defaultRowHeight="20" x14ac:dyDescent="0.6"/>
  <cols>
    <col min="1" max="1" width="37.9140625" style="141" customWidth="1"/>
    <col min="2" max="2" width="9.4140625" style="219" customWidth="1"/>
    <col min="3" max="3" width="0.6640625" style="135" customWidth="1"/>
    <col min="4" max="4" width="14.9140625" style="135" customWidth="1"/>
    <col min="5" max="5" width="0.6640625" style="135" customWidth="1"/>
    <col min="6" max="6" width="15.33203125" style="135" customWidth="1"/>
    <col min="7" max="7" width="0.6640625" style="135" customWidth="1"/>
    <col min="8" max="8" width="11.58203125" style="135" customWidth="1"/>
    <col min="9" max="9" width="0.6640625" style="135" customWidth="1"/>
    <col min="10" max="10" width="13.6640625" style="135" customWidth="1"/>
    <col min="11" max="11" width="0.6640625" style="135" customWidth="1"/>
    <col min="12" max="12" width="18.58203125" style="135" customWidth="1"/>
    <col min="13" max="13" width="0.6640625" style="135" customWidth="1"/>
    <col min="14" max="14" width="16.4140625" style="135" customWidth="1"/>
    <col min="15" max="15" width="0.6640625" style="135" customWidth="1"/>
    <col min="16" max="16" width="12.08203125" style="135" customWidth="1"/>
    <col min="17" max="17" width="0.6640625" style="135" customWidth="1"/>
    <col min="18" max="18" width="17.08203125" style="135" customWidth="1"/>
    <col min="19" max="19" width="1.08203125" style="135" customWidth="1"/>
    <col min="20" max="20" width="12.6640625" style="135" customWidth="1"/>
    <col min="21" max="21" width="1.08203125" style="135" customWidth="1"/>
    <col min="22" max="22" width="15" style="135" customWidth="1"/>
    <col min="23" max="23" width="13.08203125" style="135" customWidth="1"/>
    <col min="24" max="24" width="9.08203125" style="135"/>
    <col min="25" max="25" width="12.4140625" style="135" bestFit="1" customWidth="1"/>
    <col min="26" max="16384" width="9.08203125" style="135"/>
  </cols>
  <sheetData>
    <row r="1" spans="1:22" s="135" customFormat="1" ht="20.5" x14ac:dyDescent="0.65">
      <c r="A1" s="141"/>
      <c r="B1" s="190"/>
      <c r="J1" s="137"/>
      <c r="K1" s="137"/>
      <c r="L1" s="137"/>
      <c r="M1" s="137"/>
      <c r="N1" s="222"/>
      <c r="O1" s="222"/>
      <c r="P1" s="222"/>
      <c r="Q1" s="222"/>
      <c r="R1" s="222"/>
      <c r="S1" s="222"/>
      <c r="T1" s="191" t="s">
        <v>250</v>
      </c>
      <c r="U1" s="191"/>
      <c r="V1" s="191"/>
    </row>
    <row r="2" spans="1:22" s="135" customFormat="1" ht="20.5" x14ac:dyDescent="0.6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 s="135" customFormat="1" ht="20.5" x14ac:dyDescent="0.65">
      <c r="A3" s="134" t="s">
        <v>76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</row>
    <row r="4" spans="1:22" s="135" customFormat="1" ht="20.5" x14ac:dyDescent="0.65">
      <c r="A4" s="192" t="s">
        <v>325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s="135" customFormat="1" ht="20.5" x14ac:dyDescent="0.65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</row>
    <row r="6" spans="1:22" s="135" customFormat="1" ht="20.5" x14ac:dyDescent="0.65">
      <c r="A6" s="194"/>
      <c r="B6" s="190"/>
      <c r="D6" s="138" t="s">
        <v>245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s="135" customFormat="1" ht="20.5" x14ac:dyDescent="0.65">
      <c r="A7" s="194"/>
      <c r="B7" s="190"/>
      <c r="D7" s="140" t="s">
        <v>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22" s="135" customFormat="1" ht="20.5" x14ac:dyDescent="0.65">
      <c r="A8" s="194"/>
      <c r="B8" s="190"/>
      <c r="D8" s="143"/>
      <c r="E8" s="143"/>
      <c r="F8" s="143"/>
      <c r="G8" s="143"/>
      <c r="H8" s="143"/>
      <c r="I8" s="143"/>
      <c r="J8" s="143"/>
      <c r="K8" s="143"/>
      <c r="L8" s="138" t="s">
        <v>70</v>
      </c>
      <c r="M8" s="138"/>
      <c r="N8" s="138"/>
      <c r="O8" s="138"/>
      <c r="P8" s="138"/>
      <c r="Q8" s="143"/>
      <c r="R8" s="143"/>
      <c r="S8" s="143"/>
      <c r="T8" s="143"/>
      <c r="U8" s="143"/>
      <c r="V8" s="143"/>
    </row>
    <row r="9" spans="1:22" s="135" customFormat="1" ht="20.5" x14ac:dyDescent="0.65">
      <c r="A9" s="195"/>
      <c r="B9" s="190"/>
      <c r="C9" s="196"/>
      <c r="E9" s="198"/>
      <c r="F9" s="137"/>
      <c r="G9" s="198"/>
      <c r="K9" s="197"/>
      <c r="L9" s="199" t="s">
        <v>77</v>
      </c>
      <c r="M9" s="197"/>
      <c r="O9" s="197"/>
      <c r="P9" s="199" t="s">
        <v>78</v>
      </c>
      <c r="Q9" s="198"/>
      <c r="R9" s="199"/>
      <c r="S9" s="198"/>
      <c r="T9" s="199"/>
      <c r="U9" s="198"/>
      <c r="V9" s="197"/>
    </row>
    <row r="10" spans="1:22" s="135" customFormat="1" ht="20.5" x14ac:dyDescent="0.6">
      <c r="A10" s="195"/>
      <c r="B10" s="190"/>
      <c r="C10" s="196"/>
      <c r="D10" s="197"/>
      <c r="E10" s="198"/>
      <c r="G10" s="198"/>
      <c r="H10" s="200" t="s">
        <v>69</v>
      </c>
      <c r="I10" s="200"/>
      <c r="J10" s="200"/>
      <c r="K10" s="197"/>
      <c r="L10" s="199" t="s">
        <v>79</v>
      </c>
      <c r="M10" s="197"/>
      <c r="N10" s="199" t="s">
        <v>80</v>
      </c>
      <c r="O10" s="197"/>
      <c r="P10" s="199" t="s">
        <v>81</v>
      </c>
      <c r="Q10" s="198"/>
      <c r="R10" s="199"/>
      <c r="S10" s="198"/>
      <c r="T10" s="199" t="s">
        <v>82</v>
      </c>
    </row>
    <row r="11" spans="1:22" s="135" customFormat="1" ht="20.5" x14ac:dyDescent="0.65">
      <c r="A11" s="211"/>
      <c r="B11" s="190"/>
      <c r="C11" s="205"/>
      <c r="D11" s="199" t="s">
        <v>83</v>
      </c>
      <c r="E11" s="223"/>
      <c r="F11" s="224" t="s">
        <v>84</v>
      </c>
      <c r="G11" s="223"/>
      <c r="H11" s="199" t="s">
        <v>85</v>
      </c>
      <c r="I11" s="223"/>
      <c r="J11" s="199"/>
      <c r="K11" s="199"/>
      <c r="L11" s="199" t="s">
        <v>86</v>
      </c>
      <c r="M11" s="199"/>
      <c r="N11" s="199" t="s">
        <v>87</v>
      </c>
      <c r="O11" s="199"/>
      <c r="P11" s="199" t="s">
        <v>88</v>
      </c>
      <c r="Q11" s="223"/>
      <c r="R11" s="143" t="s">
        <v>89</v>
      </c>
      <c r="S11" s="223"/>
      <c r="T11" s="143" t="s">
        <v>90</v>
      </c>
      <c r="U11" s="223"/>
      <c r="V11" s="143" t="s">
        <v>89</v>
      </c>
    </row>
    <row r="12" spans="1:22" s="135" customFormat="1" ht="20.149999999999999" customHeight="1" x14ac:dyDescent="0.65">
      <c r="A12" s="195"/>
      <c r="B12" s="142" t="s">
        <v>4</v>
      </c>
      <c r="C12" s="202"/>
      <c r="D12" s="203" t="s">
        <v>91</v>
      </c>
      <c r="E12" s="198"/>
      <c r="F12" s="204" t="s">
        <v>92</v>
      </c>
      <c r="G12" s="198"/>
      <c r="H12" s="203" t="s">
        <v>93</v>
      </c>
      <c r="I12" s="198"/>
      <c r="J12" s="204" t="s">
        <v>94</v>
      </c>
      <c r="K12" s="199"/>
      <c r="L12" s="142" t="s">
        <v>95</v>
      </c>
      <c r="M12" s="199"/>
      <c r="N12" s="204" t="s">
        <v>96</v>
      </c>
      <c r="O12" s="199"/>
      <c r="P12" s="204" t="s">
        <v>97</v>
      </c>
      <c r="Q12" s="198"/>
      <c r="R12" s="204" t="s">
        <v>98</v>
      </c>
      <c r="S12" s="198"/>
      <c r="T12" s="204" t="s">
        <v>99</v>
      </c>
      <c r="U12" s="198"/>
      <c r="V12" s="203" t="s">
        <v>100</v>
      </c>
    </row>
    <row r="13" spans="1:22" s="135" customFormat="1" x14ac:dyDescent="0.6">
      <c r="A13" s="211" t="s">
        <v>251</v>
      </c>
      <c r="B13" s="190"/>
      <c r="D13" s="105">
        <v>16470979</v>
      </c>
      <c r="E13" s="218"/>
      <c r="F13" s="105">
        <v>-13182062</v>
      </c>
      <c r="G13" s="105"/>
      <c r="H13" s="105">
        <v>0</v>
      </c>
      <c r="I13" s="218"/>
      <c r="J13" s="105">
        <v>155709</v>
      </c>
      <c r="K13" s="218"/>
      <c r="L13" s="105">
        <v>0</v>
      </c>
      <c r="M13" s="218"/>
      <c r="N13" s="105">
        <v>-4234</v>
      </c>
      <c r="O13" s="218"/>
      <c r="P13" s="105">
        <v>-4234</v>
      </c>
      <c r="Q13" s="218"/>
      <c r="R13" s="105">
        <v>3440392</v>
      </c>
      <c r="S13" s="218"/>
      <c r="T13" s="105">
        <v>858995</v>
      </c>
      <c r="U13" s="218"/>
      <c r="V13" s="218">
        <f>SUM(R13:T13)</f>
        <v>4299387</v>
      </c>
    </row>
    <row r="14" spans="1:22" s="135" customFormat="1" hidden="1" x14ac:dyDescent="0.6">
      <c r="A14" s="195" t="s">
        <v>101</v>
      </c>
      <c r="B14" s="150"/>
      <c r="C14" s="202"/>
      <c r="D14" s="47"/>
      <c r="E14" s="225"/>
      <c r="F14" s="47"/>
      <c r="G14" s="71"/>
      <c r="H14" s="71"/>
      <c r="I14" s="225"/>
      <c r="J14" s="47"/>
      <c r="K14" s="225"/>
      <c r="L14" s="105"/>
      <c r="M14" s="184"/>
      <c r="N14" s="47"/>
      <c r="O14" s="184"/>
      <c r="P14" s="47"/>
      <c r="Q14" s="184"/>
      <c r="R14" s="184"/>
      <c r="S14" s="184"/>
      <c r="T14" s="184"/>
      <c r="U14" s="184"/>
      <c r="V14" s="47"/>
    </row>
    <row r="15" spans="1:22" s="135" customFormat="1" hidden="1" x14ac:dyDescent="0.6">
      <c r="A15" s="195" t="s">
        <v>103</v>
      </c>
      <c r="B15" s="190"/>
      <c r="C15" s="202"/>
      <c r="D15" s="71"/>
      <c r="E15" s="225"/>
      <c r="F15" s="47"/>
      <c r="G15" s="71"/>
      <c r="H15" s="71"/>
      <c r="I15" s="225"/>
      <c r="J15" s="47"/>
      <c r="K15" s="225"/>
      <c r="L15" s="105">
        <v>0</v>
      </c>
      <c r="M15" s="184"/>
      <c r="N15" s="47">
        <v>0</v>
      </c>
      <c r="O15" s="184"/>
      <c r="P15" s="47">
        <v>0</v>
      </c>
      <c r="Q15" s="184"/>
      <c r="R15" s="184">
        <f t="shared" ref="R15" si="0">SUM(J15+P15+H15+F15+D15)</f>
        <v>0</v>
      </c>
      <c r="S15" s="184"/>
      <c r="T15" s="184"/>
      <c r="U15" s="184"/>
      <c r="V15" s="47">
        <f>SUM(R15:T15)</f>
        <v>0</v>
      </c>
    </row>
    <row r="16" spans="1:22" s="135" customFormat="1" hidden="1" x14ac:dyDescent="0.6">
      <c r="A16" s="195" t="s">
        <v>104</v>
      </c>
      <c r="B16" s="190"/>
      <c r="C16" s="202"/>
      <c r="D16" s="71"/>
      <c r="E16" s="225"/>
      <c r="F16" s="47"/>
      <c r="G16" s="71"/>
      <c r="H16" s="71"/>
      <c r="I16" s="225"/>
      <c r="J16" s="47"/>
      <c r="K16" s="225"/>
      <c r="L16" s="105"/>
      <c r="M16" s="184"/>
      <c r="N16" s="47"/>
      <c r="O16" s="184"/>
      <c r="P16" s="47"/>
      <c r="Q16" s="184"/>
      <c r="R16" s="184"/>
      <c r="S16" s="184"/>
      <c r="T16" s="184"/>
      <c r="U16" s="184"/>
      <c r="V16" s="47"/>
    </row>
    <row r="17" spans="1:23" s="135" customFormat="1" hidden="1" x14ac:dyDescent="0.6">
      <c r="A17" s="209" t="s">
        <v>102</v>
      </c>
      <c r="B17" s="190"/>
      <c r="C17" s="202"/>
      <c r="D17" s="71"/>
      <c r="E17" s="225"/>
      <c r="F17" s="47"/>
      <c r="G17" s="71"/>
      <c r="H17" s="71"/>
      <c r="I17" s="225"/>
      <c r="J17" s="47"/>
      <c r="K17" s="225"/>
      <c r="L17" s="105"/>
      <c r="M17" s="184"/>
      <c r="N17" s="47"/>
      <c r="O17" s="184"/>
      <c r="P17" s="47"/>
      <c r="Q17" s="184"/>
      <c r="R17" s="72"/>
      <c r="S17" s="184"/>
      <c r="T17" s="184"/>
      <c r="U17" s="184"/>
      <c r="V17" s="73"/>
    </row>
    <row r="18" spans="1:23" s="135" customFormat="1" x14ac:dyDescent="0.6">
      <c r="A18" s="141" t="s">
        <v>252</v>
      </c>
      <c r="B18" s="190"/>
      <c r="C18" s="202"/>
      <c r="D18" s="105">
        <v>0</v>
      </c>
      <c r="E18" s="105"/>
      <c r="F18" s="105">
        <v>0</v>
      </c>
      <c r="G18" s="218"/>
      <c r="H18" s="105">
        <v>0</v>
      </c>
      <c r="I18" s="218"/>
      <c r="J18" s="218">
        <v>7217</v>
      </c>
      <c r="K18" s="218"/>
      <c r="L18" s="105">
        <v>0</v>
      </c>
      <c r="M18" s="218"/>
      <c r="N18" s="105">
        <v>30</v>
      </c>
      <c r="O18" s="218"/>
      <c r="P18" s="105">
        <v>30</v>
      </c>
      <c r="Q18" s="218"/>
      <c r="R18" s="218">
        <v>7247</v>
      </c>
      <c r="S18" s="218"/>
      <c r="T18" s="218">
        <v>184</v>
      </c>
      <c r="U18" s="218"/>
      <c r="V18" s="218">
        <v>7431</v>
      </c>
    </row>
    <row r="19" spans="1:23" s="135" customFormat="1" ht="21" thickBot="1" x14ac:dyDescent="0.7">
      <c r="A19" s="211" t="s">
        <v>327</v>
      </c>
      <c r="B19" s="150"/>
      <c r="D19" s="60">
        <f>SUM(D13:D18)</f>
        <v>16470979</v>
      </c>
      <c r="E19" s="225"/>
      <c r="F19" s="60">
        <f>SUM(F13:F18)</f>
        <v>-13182062</v>
      </c>
      <c r="G19" s="71"/>
      <c r="H19" s="124">
        <f>SUM(H13:H18)</f>
        <v>0</v>
      </c>
      <c r="I19" s="225"/>
      <c r="J19" s="60">
        <f>SUM(J13:J18)</f>
        <v>162926</v>
      </c>
      <c r="K19" s="225"/>
      <c r="L19" s="125">
        <f>SUM(L13:L18)</f>
        <v>0</v>
      </c>
      <c r="M19" s="184"/>
      <c r="N19" s="60">
        <f>SUM(N13:N18)</f>
        <v>-4204</v>
      </c>
      <c r="O19" s="184"/>
      <c r="P19" s="60">
        <f>SUM(P13:P18)</f>
        <v>-4204</v>
      </c>
      <c r="Q19" s="184"/>
      <c r="R19" s="60">
        <f>SUM(R13:R18)</f>
        <v>3447639</v>
      </c>
      <c r="S19" s="184"/>
      <c r="T19" s="60">
        <f>SUM(T13:T18)</f>
        <v>859179</v>
      </c>
      <c r="U19" s="184"/>
      <c r="V19" s="60">
        <f>SUM(V13:V18)</f>
        <v>4306818</v>
      </c>
      <c r="W19" s="226"/>
    </row>
    <row r="20" spans="1:23" s="135" customFormat="1" ht="20.5" thickTop="1" x14ac:dyDescent="0.6">
      <c r="A20" s="211"/>
      <c r="B20" s="150"/>
      <c r="D20" s="47"/>
      <c r="E20" s="184"/>
      <c r="F20" s="47"/>
      <c r="G20" s="47"/>
      <c r="H20" s="47"/>
      <c r="I20" s="184"/>
      <c r="J20" s="47"/>
      <c r="K20" s="184"/>
      <c r="L20" s="105"/>
      <c r="M20" s="184"/>
      <c r="N20" s="47"/>
      <c r="O20" s="184"/>
      <c r="P20" s="47"/>
      <c r="Q20" s="184"/>
      <c r="R20" s="47"/>
      <c r="S20" s="184"/>
      <c r="T20" s="184"/>
      <c r="U20" s="184"/>
      <c r="V20" s="47"/>
    </row>
    <row r="21" spans="1:23" s="135" customFormat="1" x14ac:dyDescent="0.6">
      <c r="A21" s="211" t="s">
        <v>328</v>
      </c>
      <c r="B21" s="150"/>
      <c r="D21" s="47">
        <v>16470979</v>
      </c>
      <c r="E21" s="184"/>
      <c r="F21" s="47">
        <v>-13182062</v>
      </c>
      <c r="G21" s="47"/>
      <c r="H21" s="105">
        <v>0</v>
      </c>
      <c r="I21" s="184"/>
      <c r="J21" s="47">
        <v>-197690</v>
      </c>
      <c r="K21" s="184"/>
      <c r="L21" s="105">
        <v>0</v>
      </c>
      <c r="M21" s="184"/>
      <c r="N21" s="47">
        <v>-7272</v>
      </c>
      <c r="O21" s="184"/>
      <c r="P21" s="47">
        <v>-7272</v>
      </c>
      <c r="Q21" s="184"/>
      <c r="R21" s="47">
        <f>+SUM(D21:J21,P21)</f>
        <v>3083955</v>
      </c>
      <c r="S21" s="184"/>
      <c r="T21" s="47">
        <v>632248</v>
      </c>
      <c r="U21" s="184"/>
      <c r="V21" s="184">
        <f>+R21+T21</f>
        <v>3716203</v>
      </c>
    </row>
    <row r="22" spans="1:23" s="135" customFormat="1" hidden="1" x14ac:dyDescent="0.6">
      <c r="A22" s="211" t="s">
        <v>101</v>
      </c>
      <c r="B22" s="150">
        <v>34</v>
      </c>
      <c r="D22" s="47">
        <v>0</v>
      </c>
      <c r="E22" s="184"/>
      <c r="F22" s="47">
        <v>0</v>
      </c>
      <c r="G22" s="47"/>
      <c r="H22" s="105">
        <v>0</v>
      </c>
      <c r="I22" s="184"/>
      <c r="J22" s="47">
        <v>0</v>
      </c>
      <c r="K22" s="184"/>
      <c r="L22" s="105">
        <v>0</v>
      </c>
      <c r="M22" s="184"/>
      <c r="N22" s="47">
        <v>0</v>
      </c>
      <c r="O22" s="184"/>
      <c r="P22" s="47">
        <f>SUM(L22:N22)</f>
        <v>0</v>
      </c>
      <c r="Q22" s="184"/>
      <c r="R22" s="72">
        <f>SUM(D22:J22)</f>
        <v>0</v>
      </c>
      <c r="S22" s="184"/>
      <c r="T22" s="184">
        <v>0</v>
      </c>
      <c r="U22" s="184"/>
      <c r="V22" s="184">
        <f>SUM(R22:T22)</f>
        <v>0</v>
      </c>
    </row>
    <row r="23" spans="1:23" s="135" customFormat="1" hidden="1" x14ac:dyDescent="0.6">
      <c r="A23" s="211" t="s">
        <v>103</v>
      </c>
      <c r="B23" s="150"/>
      <c r="D23" s="47">
        <v>0</v>
      </c>
      <c r="E23" s="47"/>
      <c r="F23" s="47">
        <v>0</v>
      </c>
      <c r="G23" s="47"/>
      <c r="H23" s="105">
        <v>0</v>
      </c>
      <c r="I23" s="184"/>
      <c r="J23" s="47">
        <v>0</v>
      </c>
      <c r="K23" s="184"/>
      <c r="L23" s="105">
        <v>0</v>
      </c>
      <c r="M23" s="184"/>
      <c r="N23" s="47">
        <v>0</v>
      </c>
      <c r="O23" s="184"/>
      <c r="P23" s="47">
        <f>SUM(L23:N23)</f>
        <v>0</v>
      </c>
      <c r="Q23" s="184"/>
      <c r="R23" s="184">
        <v>0</v>
      </c>
      <c r="S23" s="184"/>
      <c r="T23" s="184">
        <v>0</v>
      </c>
      <c r="U23" s="184"/>
      <c r="V23" s="184">
        <v>0</v>
      </c>
    </row>
    <row r="24" spans="1:23" s="135" customFormat="1" hidden="1" x14ac:dyDescent="0.6">
      <c r="A24" s="211" t="s">
        <v>283</v>
      </c>
      <c r="B24" s="150"/>
      <c r="D24" s="47"/>
      <c r="E24" s="47"/>
      <c r="F24" s="47"/>
      <c r="G24" s="47"/>
      <c r="H24" s="105"/>
      <c r="I24" s="184"/>
      <c r="J24" s="47"/>
      <c r="K24" s="184"/>
      <c r="L24" s="105">
        <v>0</v>
      </c>
      <c r="M24" s="184"/>
      <c r="N24" s="47"/>
      <c r="O24" s="184"/>
      <c r="P24" s="47">
        <f t="shared" ref="P24" si="1">SUM(L24:N24)</f>
        <v>0</v>
      </c>
      <c r="Q24" s="184"/>
      <c r="R24" s="184">
        <f>SUM(D24:J24)</f>
        <v>0</v>
      </c>
      <c r="S24" s="184"/>
      <c r="T24" s="184"/>
      <c r="U24" s="184"/>
      <c r="V24" s="184">
        <f>SUM(R24:T24)</f>
        <v>0</v>
      </c>
    </row>
    <row r="25" spans="1:23" s="135" customFormat="1" hidden="1" x14ac:dyDescent="0.6">
      <c r="A25" s="211" t="s">
        <v>102</v>
      </c>
      <c r="B25" s="150"/>
      <c r="D25" s="47"/>
      <c r="E25" s="47"/>
      <c r="F25" s="47"/>
      <c r="G25" s="47"/>
      <c r="H25" s="105"/>
      <c r="I25" s="184"/>
      <c r="J25" s="47"/>
      <c r="K25" s="184"/>
      <c r="L25" s="105">
        <v>0</v>
      </c>
      <c r="M25" s="184"/>
      <c r="N25" s="47"/>
      <c r="O25" s="184"/>
      <c r="P25" s="47">
        <f>SUM(L25:N25)</f>
        <v>0</v>
      </c>
      <c r="Q25" s="184"/>
      <c r="R25" s="184">
        <v>0</v>
      </c>
      <c r="S25" s="184"/>
      <c r="T25" s="184">
        <v>0</v>
      </c>
      <c r="U25" s="184"/>
      <c r="V25" s="184">
        <v>0</v>
      </c>
    </row>
    <row r="26" spans="1:23" s="135" customFormat="1" x14ac:dyDescent="0.6">
      <c r="A26" s="141" t="s">
        <v>252</v>
      </c>
      <c r="B26" s="150"/>
      <c r="D26" s="105">
        <v>0</v>
      </c>
      <c r="E26" s="47"/>
      <c r="F26" s="47">
        <v>0</v>
      </c>
      <c r="G26" s="184"/>
      <c r="H26" s="105">
        <v>0</v>
      </c>
      <c r="I26" s="184"/>
      <c r="J26" s="184">
        <f>PL!F92</f>
        <v>2686</v>
      </c>
      <c r="K26" s="184"/>
      <c r="L26" s="105">
        <v>0</v>
      </c>
      <c r="M26" s="184"/>
      <c r="N26" s="47">
        <v>4319</v>
      </c>
      <c r="O26" s="184"/>
      <c r="P26" s="47">
        <f>SUM(L26:N26)</f>
        <v>4319</v>
      </c>
      <c r="Q26" s="184"/>
      <c r="R26" s="184">
        <f>SUM(D26:J26)+P26</f>
        <v>7005</v>
      </c>
      <c r="S26" s="184"/>
      <c r="T26" s="184">
        <f>+PL!F97</f>
        <v>929</v>
      </c>
      <c r="U26" s="184"/>
      <c r="V26" s="184">
        <f>R26+T26</f>
        <v>7934</v>
      </c>
    </row>
    <row r="27" spans="1:23" s="135" customFormat="1" ht="20.5" thickBot="1" x14ac:dyDescent="0.65">
      <c r="A27" s="211" t="s">
        <v>329</v>
      </c>
      <c r="B27" s="150"/>
      <c r="D27" s="60">
        <f>SUM(D21:D26)</f>
        <v>16470979</v>
      </c>
      <c r="E27" s="184"/>
      <c r="F27" s="60">
        <f>SUM(F21:F26)</f>
        <v>-13182062</v>
      </c>
      <c r="G27" s="184"/>
      <c r="H27" s="125">
        <v>0</v>
      </c>
      <c r="I27" s="184"/>
      <c r="J27" s="60">
        <f>SUM(J21:J26)</f>
        <v>-195004</v>
      </c>
      <c r="K27" s="184"/>
      <c r="L27" s="125">
        <f>SUM(L21:L26)</f>
        <v>0</v>
      </c>
      <c r="M27" s="184"/>
      <c r="N27" s="60">
        <f>SUM(N21:N26)</f>
        <v>-2953</v>
      </c>
      <c r="O27" s="184"/>
      <c r="P27" s="60">
        <f>SUM(P21:P26)</f>
        <v>-2953</v>
      </c>
      <c r="Q27" s="184"/>
      <c r="R27" s="60">
        <f>SUM(R21:R26)</f>
        <v>3090960</v>
      </c>
      <c r="S27" s="184"/>
      <c r="T27" s="60">
        <f>SUM(T21:T26)</f>
        <v>633177</v>
      </c>
      <c r="U27" s="184"/>
      <c r="V27" s="60">
        <f>SUM(V21:V26)</f>
        <v>3724137</v>
      </c>
      <c r="W27" s="227">
        <f>V27-BS!F147</f>
        <v>0</v>
      </c>
    </row>
    <row r="28" spans="1:23" s="135" customFormat="1" ht="20.5" thickTop="1" x14ac:dyDescent="0.6">
      <c r="A28" s="141"/>
      <c r="B28" s="219"/>
      <c r="R28" s="227"/>
    </row>
    <row r="29" spans="1:23" s="135" customFormat="1" x14ac:dyDescent="0.6">
      <c r="A29" s="165" t="s">
        <v>253</v>
      </c>
      <c r="B29" s="219"/>
      <c r="R29" s="227"/>
    </row>
    <row r="30" spans="1:23" s="135" customFormat="1" x14ac:dyDescent="0.6">
      <c r="A30" s="141"/>
      <c r="B30" s="219"/>
      <c r="D30" s="155"/>
      <c r="J30" s="155"/>
      <c r="N30" s="155"/>
      <c r="T30" s="228"/>
      <c r="V30" s="228"/>
    </row>
    <row r="31" spans="1:23" s="135" customFormat="1" x14ac:dyDescent="0.6">
      <c r="A31" s="141"/>
      <c r="B31" s="219"/>
      <c r="D31" s="174"/>
      <c r="F31" s="174"/>
      <c r="J31" s="174"/>
      <c r="N31" s="174"/>
    </row>
    <row r="32" spans="1:23" s="135" customFormat="1" x14ac:dyDescent="0.6">
      <c r="A32" s="141"/>
      <c r="B32" s="219"/>
      <c r="D32" s="13"/>
      <c r="F32" s="174"/>
      <c r="J32" s="13"/>
    </row>
    <row r="34" spans="1:22" s="135" customFormat="1" x14ac:dyDescent="0.6">
      <c r="A34" s="141"/>
      <c r="B34" s="219"/>
      <c r="D34" s="228"/>
      <c r="F34" s="174"/>
      <c r="J34" s="228"/>
    </row>
    <row r="35" spans="1:22" s="135" customFormat="1" x14ac:dyDescent="0.6">
      <c r="A35" s="141"/>
      <c r="B35" s="219"/>
      <c r="D35" s="228"/>
      <c r="F35" s="174"/>
      <c r="J35" s="228"/>
    </row>
    <row r="36" spans="1:22" s="135" customFormat="1" x14ac:dyDescent="0.6">
      <c r="A36" s="166" t="s">
        <v>258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</row>
    <row r="37" spans="1:22" s="135" customFormat="1" x14ac:dyDescent="0.6">
      <c r="A37" s="166" t="s">
        <v>257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</row>
    <row r="38" spans="1:22" s="135" customFormat="1" x14ac:dyDescent="0.6">
      <c r="A38" s="141"/>
      <c r="B38" s="219"/>
      <c r="D38" s="228"/>
      <c r="F38" s="174"/>
      <c r="J38" s="228"/>
    </row>
    <row r="39" spans="1:22" s="135" customFormat="1" x14ac:dyDescent="0.6">
      <c r="A39" s="220" t="s">
        <v>113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</row>
    <row r="59" spans="1:12" s="135" customFormat="1" x14ac:dyDescent="0.6">
      <c r="A59" s="221"/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</row>
    <row r="177" spans="1:6" s="135" customFormat="1" x14ac:dyDescent="0.6">
      <c r="A177" s="141"/>
      <c r="B177" s="219"/>
      <c r="F177" s="135">
        <f>F148-F53</f>
        <v>0</v>
      </c>
    </row>
  </sheetData>
  <mergeCells count="12">
    <mergeCell ref="D7:V7"/>
    <mergeCell ref="T1:V1"/>
    <mergeCell ref="A2:V2"/>
    <mergeCell ref="A3:V3"/>
    <mergeCell ref="A4:V4"/>
    <mergeCell ref="D6:V6"/>
    <mergeCell ref="A59:L59"/>
    <mergeCell ref="L8:P8"/>
    <mergeCell ref="H10:J10"/>
    <mergeCell ref="A36:V36"/>
    <mergeCell ref="A37:V37"/>
    <mergeCell ref="A39:V39"/>
  </mergeCells>
  <pageMargins left="0.55118110236220474" right="0.23622047244094491" top="0.47244094488188981" bottom="0.27559055118110237" header="0.31496062992125984" footer="0.19685039370078741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2A7A-7572-4D22-B67E-905C41266C90}">
  <sheetPr>
    <tabColor theme="7" tint="0.39997558519241921"/>
    <pageSetUpPr fitToPage="1"/>
  </sheetPr>
  <dimension ref="A1:R177"/>
  <sheetViews>
    <sheetView view="pageBreakPreview" topLeftCell="A11" zoomScale="85" zoomScaleNormal="70" zoomScaleSheetLayoutView="85" workbookViewId="0">
      <selection activeCell="J23" sqref="J23"/>
    </sheetView>
  </sheetViews>
  <sheetFormatPr defaultColWidth="9.08203125" defaultRowHeight="20" x14ac:dyDescent="0.6"/>
  <cols>
    <col min="1" max="1" width="29.6640625" style="141" customWidth="1"/>
    <col min="2" max="2" width="8" style="219" customWidth="1"/>
    <col min="3" max="3" width="0.6640625" style="135" customWidth="1"/>
    <col min="4" max="4" width="16.6640625" style="135" customWidth="1"/>
    <col min="5" max="5" width="0.6640625" style="135" customWidth="1"/>
    <col min="6" max="6" width="17.6640625" style="135" customWidth="1"/>
    <col min="7" max="7" width="0.6640625" style="135" customWidth="1"/>
    <col min="8" max="8" width="12" style="135" customWidth="1"/>
    <col min="9" max="9" width="0.6640625" style="135" customWidth="1"/>
    <col min="10" max="10" width="16.6640625" style="135" customWidth="1"/>
    <col min="11" max="11" width="0.6640625" style="135" customWidth="1"/>
    <col min="12" max="12" width="17.08203125" style="135" customWidth="1"/>
    <col min="13" max="13" width="0.6640625" style="135" customWidth="1"/>
    <col min="14" max="14" width="18.58203125" style="135" customWidth="1"/>
    <col min="15" max="15" width="0.6640625" style="135" customWidth="1"/>
    <col min="16" max="16" width="12.4140625" style="135" customWidth="1"/>
    <col min="17" max="17" width="0.6640625" style="135" customWidth="1"/>
    <col min="18" max="18" width="15.6640625" style="135" customWidth="1"/>
    <col min="19" max="16384" width="9.08203125" style="135"/>
  </cols>
  <sheetData>
    <row r="1" spans="1:18" ht="20.5" x14ac:dyDescent="0.65">
      <c r="B1" s="190"/>
      <c r="J1" s="137"/>
      <c r="K1" s="137"/>
      <c r="L1" s="137"/>
      <c r="M1" s="137"/>
      <c r="N1" s="137"/>
      <c r="O1" s="137"/>
      <c r="P1" s="191" t="s">
        <v>250</v>
      </c>
      <c r="Q1" s="191"/>
      <c r="R1" s="191"/>
    </row>
    <row r="2" spans="1:18" ht="20.5" x14ac:dyDescent="0.6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18" ht="20.5" x14ac:dyDescent="0.65">
      <c r="A3" s="134" t="s">
        <v>76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20.5" x14ac:dyDescent="0.65">
      <c r="A4" s="192" t="s">
        <v>325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ht="20.5" x14ac:dyDescent="0.65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8" ht="20.5" x14ac:dyDescent="0.65">
      <c r="A6" s="194"/>
      <c r="B6" s="190"/>
      <c r="D6" s="138" t="s">
        <v>245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ht="20.5" x14ac:dyDescent="0.65">
      <c r="A7" s="194"/>
      <c r="B7" s="190"/>
      <c r="D7" s="140" t="s">
        <v>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</row>
    <row r="8" spans="1:18" ht="20.5" x14ac:dyDescent="0.65">
      <c r="A8" s="194"/>
      <c r="B8" s="190"/>
      <c r="D8" s="143"/>
      <c r="E8" s="143"/>
      <c r="F8" s="143"/>
      <c r="G8" s="143"/>
      <c r="H8" s="143"/>
      <c r="I8" s="143"/>
      <c r="J8" s="143"/>
      <c r="K8" s="143"/>
      <c r="L8" s="138" t="s">
        <v>70</v>
      </c>
      <c r="M8" s="138"/>
      <c r="N8" s="138"/>
      <c r="O8" s="138"/>
      <c r="P8" s="138"/>
      <c r="Q8" s="143"/>
      <c r="R8" s="143"/>
    </row>
    <row r="9" spans="1:18" ht="20.5" x14ac:dyDescent="0.65">
      <c r="A9" s="195"/>
      <c r="B9" s="190"/>
      <c r="C9" s="196"/>
      <c r="D9" s="197"/>
      <c r="E9" s="198"/>
      <c r="F9" s="137"/>
      <c r="G9" s="198"/>
      <c r="K9" s="197"/>
      <c r="L9" s="199" t="s">
        <v>107</v>
      </c>
      <c r="M9" s="197"/>
      <c r="N9" s="199"/>
      <c r="O9" s="199"/>
      <c r="P9" s="199" t="s">
        <v>78</v>
      </c>
      <c r="Q9" s="198"/>
      <c r="R9" s="197"/>
    </row>
    <row r="10" spans="1:18" ht="20.5" x14ac:dyDescent="0.65">
      <c r="A10" s="195"/>
      <c r="B10" s="190"/>
      <c r="C10" s="196"/>
      <c r="D10" s="197"/>
      <c r="E10" s="198"/>
      <c r="F10" s="137"/>
      <c r="G10" s="198"/>
      <c r="H10" s="200" t="s">
        <v>69</v>
      </c>
      <c r="I10" s="200"/>
      <c r="J10" s="200"/>
      <c r="K10" s="197"/>
      <c r="L10" s="199" t="s">
        <v>108</v>
      </c>
      <c r="M10" s="197"/>
      <c r="N10" s="199" t="s">
        <v>109</v>
      </c>
      <c r="O10" s="199"/>
      <c r="P10" s="199" t="s">
        <v>81</v>
      </c>
      <c r="Q10" s="198"/>
      <c r="R10" s="197"/>
    </row>
    <row r="11" spans="1:18" ht="20.5" x14ac:dyDescent="0.65">
      <c r="A11" s="195"/>
      <c r="B11" s="190"/>
      <c r="C11" s="196"/>
      <c r="D11" s="197" t="s">
        <v>83</v>
      </c>
      <c r="E11" s="198"/>
      <c r="F11" s="201" t="s">
        <v>84</v>
      </c>
      <c r="G11" s="198"/>
      <c r="H11" s="197" t="s">
        <v>85</v>
      </c>
      <c r="I11" s="198"/>
      <c r="J11" s="197"/>
      <c r="K11" s="197"/>
      <c r="L11" s="199" t="s">
        <v>86</v>
      </c>
      <c r="M11" s="197"/>
      <c r="N11" s="199" t="s">
        <v>110</v>
      </c>
      <c r="O11" s="199"/>
      <c r="P11" s="199" t="s">
        <v>88</v>
      </c>
      <c r="Q11" s="198"/>
      <c r="R11" s="143" t="s">
        <v>89</v>
      </c>
    </row>
    <row r="12" spans="1:18" ht="20.5" x14ac:dyDescent="0.65">
      <c r="A12" s="195"/>
      <c r="B12" s="142" t="s">
        <v>4</v>
      </c>
      <c r="C12" s="202"/>
      <c r="D12" s="203" t="s">
        <v>91</v>
      </c>
      <c r="E12" s="198"/>
      <c r="F12" s="204" t="s">
        <v>92</v>
      </c>
      <c r="G12" s="198"/>
      <c r="H12" s="203" t="s">
        <v>93</v>
      </c>
      <c r="I12" s="198"/>
      <c r="J12" s="204" t="s">
        <v>94</v>
      </c>
      <c r="K12" s="199"/>
      <c r="L12" s="204" t="s">
        <v>95</v>
      </c>
      <c r="M12" s="199"/>
      <c r="N12" s="204" t="s">
        <v>111</v>
      </c>
      <c r="O12" s="199"/>
      <c r="P12" s="204" t="s">
        <v>97</v>
      </c>
      <c r="Q12" s="198"/>
      <c r="R12" s="203" t="s">
        <v>100</v>
      </c>
    </row>
    <row r="13" spans="1:18" x14ac:dyDescent="0.6">
      <c r="A13" s="195"/>
      <c r="B13" s="190"/>
      <c r="C13" s="202"/>
      <c r="D13" s="196"/>
      <c r="E13" s="202"/>
      <c r="F13" s="205"/>
      <c r="G13" s="202"/>
      <c r="H13" s="196"/>
      <c r="I13" s="202"/>
      <c r="J13" s="205"/>
      <c r="K13" s="205"/>
      <c r="M13" s="205"/>
      <c r="N13" s="205"/>
      <c r="O13" s="205"/>
      <c r="Q13" s="202"/>
      <c r="R13" s="150"/>
    </row>
    <row r="14" spans="1:18" s="208" customFormat="1" x14ac:dyDescent="0.6">
      <c r="A14" s="141" t="s">
        <v>251</v>
      </c>
      <c r="B14" s="206"/>
      <c r="C14" s="207"/>
      <c r="D14" s="47">
        <v>16470979</v>
      </c>
      <c r="E14" s="67"/>
      <c r="F14" s="52">
        <v>-13182062</v>
      </c>
      <c r="G14" s="52"/>
      <c r="H14" s="52">
        <v>0</v>
      </c>
      <c r="I14" s="52"/>
      <c r="J14" s="52">
        <v>-19213</v>
      </c>
      <c r="K14" s="52"/>
      <c r="L14" s="52">
        <v>0</v>
      </c>
      <c r="M14" s="52"/>
      <c r="N14" s="52">
        <v>0</v>
      </c>
      <c r="O14" s="52"/>
      <c r="P14" s="52">
        <v>0</v>
      </c>
      <c r="Q14" s="52"/>
      <c r="R14" s="126">
        <f>SUM(D14:J14)</f>
        <v>3269704</v>
      </c>
    </row>
    <row r="15" spans="1:18" s="208" customFormat="1" hidden="1" x14ac:dyDescent="0.6">
      <c r="A15" s="141" t="s">
        <v>101</v>
      </c>
      <c r="B15" s="150"/>
      <c r="C15" s="207"/>
      <c r="D15" s="52"/>
      <c r="E15" s="67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126">
        <f>SUM(D15:J15)</f>
        <v>0</v>
      </c>
    </row>
    <row r="16" spans="1:18" s="208" customFormat="1" ht="23.9" hidden="1" customHeight="1" x14ac:dyDescent="0.6">
      <c r="A16" s="209" t="s">
        <v>102</v>
      </c>
      <c r="B16" s="206"/>
      <c r="C16" s="207"/>
      <c r="D16" s="52"/>
      <c r="E16" s="67"/>
      <c r="F16" s="52"/>
      <c r="G16" s="52"/>
      <c r="H16" s="52"/>
      <c r="I16" s="52"/>
      <c r="J16" s="52"/>
      <c r="K16" s="52"/>
      <c r="L16" s="52">
        <v>0</v>
      </c>
      <c r="M16" s="52"/>
      <c r="N16" s="52">
        <v>0</v>
      </c>
      <c r="O16" s="52"/>
      <c r="P16" s="52">
        <v>0</v>
      </c>
      <c r="Q16" s="52"/>
      <c r="R16" s="126">
        <f t="shared" ref="R14:R16" si="0">SUM(D16:J16)</f>
        <v>0</v>
      </c>
    </row>
    <row r="17" spans="1:18" s="208" customFormat="1" x14ac:dyDescent="0.6">
      <c r="A17" s="209" t="s">
        <v>252</v>
      </c>
      <c r="B17" s="210"/>
      <c r="D17" s="52">
        <v>0</v>
      </c>
      <c r="E17" s="47"/>
      <c r="F17" s="52">
        <v>0</v>
      </c>
      <c r="G17" s="52"/>
      <c r="H17" s="52">
        <v>0</v>
      </c>
      <c r="I17" s="52"/>
      <c r="J17" s="52">
        <v>140</v>
      </c>
      <c r="K17" s="52"/>
      <c r="L17" s="52">
        <v>0</v>
      </c>
      <c r="M17" s="52"/>
      <c r="N17" s="52">
        <v>0</v>
      </c>
      <c r="O17" s="52"/>
      <c r="P17" s="52">
        <v>0</v>
      </c>
      <c r="Q17" s="52"/>
      <c r="R17" s="126">
        <f>SUM(D17:J17)</f>
        <v>140</v>
      </c>
    </row>
    <row r="18" spans="1:18" s="208" customFormat="1" ht="23.9" customHeight="1" thickBot="1" x14ac:dyDescent="0.65">
      <c r="A18" s="211" t="s">
        <v>327</v>
      </c>
      <c r="B18" s="210"/>
      <c r="D18" s="212">
        <f>SUM(D14:D17)</f>
        <v>16470979</v>
      </c>
      <c r="E18" s="213"/>
      <c r="F18" s="68">
        <f>SUM(F14:F17)</f>
        <v>-13182062</v>
      </c>
      <c r="G18" s="52"/>
      <c r="H18" s="68">
        <v>0</v>
      </c>
      <c r="I18" s="52"/>
      <c r="J18" s="68">
        <f>SUM(J14:J17)</f>
        <v>-19073</v>
      </c>
      <c r="K18" s="52"/>
      <c r="L18" s="68">
        <v>0</v>
      </c>
      <c r="M18" s="52"/>
      <c r="N18" s="68">
        <v>0</v>
      </c>
      <c r="O18" s="52"/>
      <c r="P18" s="68">
        <v>0</v>
      </c>
      <c r="Q18" s="52"/>
      <c r="R18" s="127">
        <f>SUM(R14:R17)</f>
        <v>3269844</v>
      </c>
    </row>
    <row r="19" spans="1:18" s="208" customFormat="1" ht="23.15" customHeight="1" thickTop="1" x14ac:dyDescent="0.6">
      <c r="A19" s="214"/>
      <c r="B19" s="210"/>
      <c r="D19" s="215"/>
      <c r="E19" s="213"/>
      <c r="F19" s="215"/>
      <c r="G19" s="213"/>
      <c r="H19" s="215"/>
      <c r="I19" s="213"/>
      <c r="J19" s="215"/>
      <c r="K19" s="216"/>
      <c r="L19" s="215"/>
      <c r="M19" s="216"/>
      <c r="N19" s="215"/>
      <c r="O19" s="216"/>
      <c r="P19" s="215"/>
      <c r="Q19" s="67"/>
      <c r="R19" s="217"/>
    </row>
    <row r="20" spans="1:18" x14ac:dyDescent="0.6">
      <c r="A20" s="141" t="s">
        <v>328</v>
      </c>
      <c r="B20" s="150"/>
      <c r="D20" s="184">
        <v>16470979</v>
      </c>
      <c r="E20" s="184"/>
      <c r="F20" s="184">
        <v>-13182062</v>
      </c>
      <c r="G20" s="69"/>
      <c r="H20" s="52">
        <v>0</v>
      </c>
      <c r="I20" s="52"/>
      <c r="J20" s="52">
        <v>-79610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126">
        <f>+SUM(P20,D20:J20)</f>
        <v>3209307</v>
      </c>
    </row>
    <row r="21" spans="1:18" hidden="1" x14ac:dyDescent="0.6">
      <c r="A21" s="141" t="s">
        <v>101</v>
      </c>
      <c r="B21" s="150">
        <v>34</v>
      </c>
      <c r="D21" s="184">
        <v>0</v>
      </c>
      <c r="E21" s="184"/>
      <c r="F21" s="184">
        <v>0</v>
      </c>
      <c r="G21" s="69"/>
      <c r="H21" s="52">
        <v>0</v>
      </c>
      <c r="I21" s="52"/>
      <c r="J21" s="52">
        <v>0</v>
      </c>
      <c r="K21" s="52"/>
      <c r="L21" s="52">
        <v>0</v>
      </c>
      <c r="M21" s="52"/>
      <c r="N21" s="52">
        <v>0</v>
      </c>
      <c r="O21" s="52"/>
      <c r="P21" s="52">
        <v>0</v>
      </c>
      <c r="Q21" s="52"/>
      <c r="R21" s="126">
        <f>SUM(D21:J21)</f>
        <v>0</v>
      </c>
    </row>
    <row r="22" spans="1:18" hidden="1" x14ac:dyDescent="0.6">
      <c r="A22" s="141" t="s">
        <v>102</v>
      </c>
      <c r="B22" s="150"/>
      <c r="D22" s="184">
        <v>0</v>
      </c>
      <c r="E22" s="184"/>
      <c r="F22" s="184">
        <v>0</v>
      </c>
      <c r="G22" s="184"/>
      <c r="H22" s="47">
        <v>0</v>
      </c>
      <c r="I22" s="184"/>
      <c r="J22" s="184">
        <v>0</v>
      </c>
      <c r="K22" s="184"/>
      <c r="L22" s="47">
        <v>0</v>
      </c>
      <c r="M22" s="184"/>
      <c r="N22" s="47">
        <v>0</v>
      </c>
      <c r="O22" s="184"/>
      <c r="P22" s="47">
        <v>0</v>
      </c>
      <c r="Q22" s="184"/>
      <c r="R22" s="218">
        <v>0</v>
      </c>
    </row>
    <row r="23" spans="1:18" x14ac:dyDescent="0.6">
      <c r="A23" s="141" t="s">
        <v>252</v>
      </c>
      <c r="B23" s="150"/>
      <c r="D23" s="52">
        <v>0</v>
      </c>
      <c r="E23" s="52"/>
      <c r="F23" s="52">
        <v>0</v>
      </c>
      <c r="G23" s="52"/>
      <c r="H23" s="52">
        <v>0</v>
      </c>
      <c r="I23" s="52"/>
      <c r="J23" s="52">
        <f>PL!J92</f>
        <v>14165</v>
      </c>
      <c r="K23" s="52"/>
      <c r="L23" s="52">
        <v>0</v>
      </c>
      <c r="M23" s="52"/>
      <c r="N23" s="52">
        <v>0</v>
      </c>
      <c r="O23" s="52"/>
      <c r="P23" s="52">
        <v>0</v>
      </c>
      <c r="Q23" s="52"/>
      <c r="R23" s="218">
        <f>SUM(D23:J23)</f>
        <v>14165</v>
      </c>
    </row>
    <row r="24" spans="1:18" ht="20.5" thickBot="1" x14ac:dyDescent="0.65">
      <c r="A24" s="211" t="s">
        <v>329</v>
      </c>
      <c r="B24" s="150"/>
      <c r="D24" s="70">
        <f>SUM(D20:D23)</f>
        <v>16470979</v>
      </c>
      <c r="E24" s="184"/>
      <c r="F24" s="70">
        <f>SUM(F20:F23)</f>
        <v>-13182062</v>
      </c>
      <c r="G24" s="184"/>
      <c r="H24" s="68">
        <v>0</v>
      </c>
      <c r="I24" s="52"/>
      <c r="J24" s="68">
        <f>SUM(J20:J23)</f>
        <v>-65445</v>
      </c>
      <c r="K24" s="52"/>
      <c r="L24" s="68">
        <v>0</v>
      </c>
      <c r="M24" s="52"/>
      <c r="N24" s="68">
        <v>0</v>
      </c>
      <c r="O24" s="52"/>
      <c r="P24" s="68">
        <v>0</v>
      </c>
      <c r="Q24" s="52"/>
      <c r="R24" s="127">
        <f>SUM(R20:R23)</f>
        <v>3223472</v>
      </c>
    </row>
    <row r="25" spans="1:18" ht="20.5" thickTop="1" x14ac:dyDescent="0.6"/>
    <row r="26" spans="1:18" x14ac:dyDescent="0.6">
      <c r="A26" s="165" t="s">
        <v>253</v>
      </c>
    </row>
    <row r="27" spans="1:18" x14ac:dyDescent="0.6">
      <c r="A27" s="165"/>
    </row>
    <row r="28" spans="1:18" x14ac:dyDescent="0.6">
      <c r="A28" s="165"/>
    </row>
    <row r="29" spans="1:18" x14ac:dyDescent="0.6">
      <c r="A29" s="165"/>
    </row>
    <row r="30" spans="1:18" x14ac:dyDescent="0.6">
      <c r="A30" s="165"/>
    </row>
    <row r="31" spans="1:18" x14ac:dyDescent="0.6">
      <c r="A31" s="165"/>
    </row>
    <row r="32" spans="1:18" x14ac:dyDescent="0.6">
      <c r="A32" s="166" t="s">
        <v>105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</row>
    <row r="33" spans="1:18" x14ac:dyDescent="0.6">
      <c r="A33" s="166" t="s">
        <v>112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</row>
    <row r="34" spans="1:18" x14ac:dyDescent="0.6">
      <c r="A34" s="165"/>
    </row>
    <row r="35" spans="1:18" x14ac:dyDescent="0.6">
      <c r="A35" s="220" t="s">
        <v>265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</row>
    <row r="72" spans="1:12" x14ac:dyDescent="0.6">
      <c r="A72" s="221"/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</row>
    <row r="177" spans="6:6" x14ac:dyDescent="0.6">
      <c r="F177" s="135">
        <f>F148-F53</f>
        <v>0</v>
      </c>
    </row>
  </sheetData>
  <mergeCells count="12">
    <mergeCell ref="D7:R7"/>
    <mergeCell ref="P1:R1"/>
    <mergeCell ref="A2:R2"/>
    <mergeCell ref="A3:R3"/>
    <mergeCell ref="A4:R4"/>
    <mergeCell ref="D6:R6"/>
    <mergeCell ref="A72:L72"/>
    <mergeCell ref="L8:P8"/>
    <mergeCell ref="H10:J10"/>
    <mergeCell ref="A32:R32"/>
    <mergeCell ref="A33:R33"/>
    <mergeCell ref="A35:R35"/>
  </mergeCells>
  <pageMargins left="0.55000000000000004" right="0.25" top="0.47244094488188981" bottom="0.27559055118110237" header="0.31496062992125984" footer="0.19685039370078741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9523-6293-4A71-B888-76476D9870BC}">
  <sheetPr>
    <tabColor theme="7" tint="0.39997558519241921"/>
    <pageSetUpPr fitToPage="1"/>
  </sheetPr>
  <dimension ref="B1:L177"/>
  <sheetViews>
    <sheetView view="pageBreakPreview" topLeftCell="A95" zoomScale="83" zoomScaleNormal="100" zoomScaleSheetLayoutView="85" workbookViewId="0">
      <selection activeCell="H107" sqref="H107"/>
    </sheetView>
  </sheetViews>
  <sheetFormatPr defaultColWidth="9.08203125" defaultRowHeight="20" x14ac:dyDescent="0.6"/>
  <cols>
    <col min="1" max="1" width="4" style="135" customWidth="1"/>
    <col min="2" max="2" width="2.33203125" style="135" customWidth="1"/>
    <col min="3" max="3" width="44.33203125" style="135" customWidth="1"/>
    <col min="4" max="4" width="10.08203125" style="135" customWidth="1"/>
    <col min="5" max="5" width="1" style="135" customWidth="1"/>
    <col min="6" max="6" width="14.6640625" style="135" customWidth="1"/>
    <col min="7" max="7" width="1" style="135" customWidth="1"/>
    <col min="8" max="8" width="13.6640625" style="135" customWidth="1"/>
    <col min="9" max="9" width="1" style="135" customWidth="1"/>
    <col min="10" max="10" width="15.08203125" style="175" customWidth="1"/>
    <col min="11" max="11" width="1" style="135" customWidth="1"/>
    <col min="12" max="12" width="15" style="135" customWidth="1"/>
    <col min="13" max="16384" width="9.08203125" style="135"/>
  </cols>
  <sheetData>
    <row r="1" spans="2:12" s="135" customFormat="1" x14ac:dyDescent="0.6">
      <c r="J1" s="191" t="s">
        <v>250</v>
      </c>
      <c r="K1" s="191"/>
      <c r="L1" s="191"/>
    </row>
    <row r="2" spans="2:12" s="135" customFormat="1" ht="20.5" x14ac:dyDescent="0.65">
      <c r="B2" s="134" t="s">
        <v>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2:12" s="135" customFormat="1" ht="20.5" x14ac:dyDescent="0.6">
      <c r="B3" s="295" t="s">
        <v>114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2:12" s="135" customFormat="1" ht="20.5" x14ac:dyDescent="0.65">
      <c r="B4" s="192" t="s">
        <v>325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s="135" customFormat="1" ht="9" customHeight="1" x14ac:dyDescent="0.65">
      <c r="D5" s="193"/>
      <c r="E5" s="193"/>
      <c r="F5" s="193"/>
      <c r="G5" s="193"/>
      <c r="H5" s="193"/>
      <c r="I5" s="193"/>
      <c r="J5" s="193"/>
      <c r="K5" s="193"/>
      <c r="L5" s="193"/>
    </row>
    <row r="6" spans="2:12" s="135" customFormat="1" ht="20.5" x14ac:dyDescent="0.65">
      <c r="F6" s="138" t="s">
        <v>245</v>
      </c>
      <c r="G6" s="138"/>
      <c r="H6" s="138"/>
      <c r="I6" s="138"/>
      <c r="J6" s="138"/>
      <c r="K6" s="138"/>
      <c r="L6" s="138"/>
    </row>
    <row r="7" spans="2:12" s="135" customFormat="1" ht="20.5" x14ac:dyDescent="0.65">
      <c r="F7" s="140" t="s">
        <v>2</v>
      </c>
      <c r="G7" s="140"/>
      <c r="H7" s="140"/>
      <c r="J7" s="140" t="s">
        <v>3</v>
      </c>
      <c r="K7" s="140"/>
      <c r="L7" s="140"/>
    </row>
    <row r="8" spans="2:12" s="135" customFormat="1" ht="20.5" x14ac:dyDescent="0.65">
      <c r="F8" s="138" t="s">
        <v>330</v>
      </c>
      <c r="G8" s="138"/>
      <c r="H8" s="138"/>
      <c r="I8" s="138"/>
      <c r="J8" s="138"/>
      <c r="K8" s="138"/>
      <c r="L8" s="138"/>
    </row>
    <row r="9" spans="2:12" s="135" customFormat="1" ht="20.5" x14ac:dyDescent="0.65">
      <c r="D9" s="142" t="s">
        <v>4</v>
      </c>
      <c r="E9" s="143"/>
      <c r="F9" s="242">
        <v>2569</v>
      </c>
      <c r="G9" s="146"/>
      <c r="H9" s="242">
        <v>2568</v>
      </c>
      <c r="I9" s="143"/>
      <c r="J9" s="242">
        <v>2569</v>
      </c>
      <c r="K9" s="146"/>
      <c r="L9" s="242">
        <v>2568</v>
      </c>
    </row>
    <row r="10" spans="2:12" s="135" customFormat="1" ht="20.5" x14ac:dyDescent="0.65">
      <c r="D10" s="143"/>
      <c r="E10" s="143"/>
      <c r="F10" s="146"/>
      <c r="G10" s="146"/>
      <c r="H10" s="296"/>
      <c r="I10" s="143"/>
      <c r="J10" s="146"/>
      <c r="K10" s="146"/>
      <c r="L10" s="146"/>
    </row>
    <row r="11" spans="2:12" s="135" customFormat="1" ht="20.5" x14ac:dyDescent="0.65">
      <c r="B11" s="149" t="s">
        <v>115</v>
      </c>
      <c r="D11" s="150"/>
      <c r="E11" s="150"/>
      <c r="F11" s="297"/>
      <c r="G11" s="297"/>
      <c r="H11" s="1"/>
      <c r="I11" s="150"/>
      <c r="J11" s="298"/>
      <c r="K11" s="297"/>
      <c r="L11" s="297"/>
    </row>
    <row r="12" spans="2:12" s="135" customFormat="1" x14ac:dyDescent="0.6">
      <c r="C12" s="135" t="s">
        <v>208</v>
      </c>
      <c r="D12" s="150"/>
      <c r="E12" s="150"/>
      <c r="F12" s="47">
        <v>15882</v>
      </c>
      <c r="G12" s="48"/>
      <c r="H12" s="48">
        <v>8433</v>
      </c>
      <c r="I12" s="299"/>
      <c r="J12" s="48">
        <v>15087</v>
      </c>
      <c r="K12" s="48"/>
      <c r="L12" s="106">
        <v>8433</v>
      </c>
    </row>
    <row r="13" spans="2:12" s="135" customFormat="1" x14ac:dyDescent="0.6">
      <c r="C13" s="135" t="s">
        <v>209</v>
      </c>
      <c r="D13" s="150"/>
      <c r="E13" s="150"/>
      <c r="F13" s="47">
        <v>498</v>
      </c>
      <c r="G13" s="48"/>
      <c r="H13" s="49">
        <v>26485</v>
      </c>
      <c r="I13" s="49"/>
      <c r="J13" s="107">
        <v>0</v>
      </c>
      <c r="K13" s="128"/>
      <c r="L13" s="107">
        <v>0</v>
      </c>
    </row>
    <row r="14" spans="2:12" s="135" customFormat="1" x14ac:dyDescent="0.6">
      <c r="C14" s="135" t="s">
        <v>210</v>
      </c>
      <c r="D14" s="150"/>
      <c r="E14" s="150"/>
      <c r="F14" s="47">
        <v>36574</v>
      </c>
      <c r="G14" s="48"/>
      <c r="H14" s="49">
        <v>58624</v>
      </c>
      <c r="I14" s="49"/>
      <c r="J14" s="107">
        <v>0</v>
      </c>
      <c r="K14" s="128"/>
      <c r="L14" s="108">
        <v>0</v>
      </c>
    </row>
    <row r="15" spans="2:12" s="135" customFormat="1" x14ac:dyDescent="0.6">
      <c r="C15" s="135" t="s">
        <v>211</v>
      </c>
      <c r="D15" s="150"/>
      <c r="E15" s="150"/>
      <c r="F15" s="47">
        <v>0</v>
      </c>
      <c r="G15" s="48"/>
      <c r="H15" s="49">
        <v>2670</v>
      </c>
      <c r="I15" s="49"/>
      <c r="J15" s="107">
        <v>0</v>
      </c>
      <c r="K15" s="128"/>
      <c r="L15" s="107">
        <v>0</v>
      </c>
    </row>
    <row r="16" spans="2:12" s="135" customFormat="1" hidden="1" x14ac:dyDescent="0.6">
      <c r="C16" s="135" t="s">
        <v>280</v>
      </c>
      <c r="D16" s="150"/>
      <c r="E16" s="150"/>
      <c r="F16" s="47">
        <v>0</v>
      </c>
      <c r="G16" s="48"/>
      <c r="H16" s="48">
        <v>0</v>
      </c>
      <c r="I16" s="299"/>
      <c r="J16" s="65">
        <v>0</v>
      </c>
      <c r="K16" s="48"/>
      <c r="L16" s="107">
        <v>0</v>
      </c>
    </row>
    <row r="17" spans="2:12" s="135" customFormat="1" x14ac:dyDescent="0.6">
      <c r="D17" s="150"/>
      <c r="E17" s="150"/>
      <c r="F17" s="47"/>
      <c r="G17" s="48"/>
      <c r="H17" s="48"/>
      <c r="I17" s="299"/>
      <c r="J17" s="65"/>
      <c r="K17" s="48"/>
      <c r="L17" s="48"/>
    </row>
    <row r="18" spans="2:12" s="135" customFormat="1" ht="20.5" x14ac:dyDescent="0.65">
      <c r="B18" s="149" t="s">
        <v>116</v>
      </c>
      <c r="D18" s="150"/>
      <c r="E18" s="150"/>
      <c r="F18" s="47"/>
      <c r="G18" s="48"/>
      <c r="H18" s="48"/>
      <c r="I18" s="299"/>
      <c r="J18" s="48"/>
      <c r="K18" s="48"/>
      <c r="L18" s="64"/>
    </row>
    <row r="19" spans="2:12" s="135" customFormat="1" x14ac:dyDescent="0.6">
      <c r="C19" s="135" t="s">
        <v>212</v>
      </c>
      <c r="D19" s="150"/>
      <c r="E19" s="150"/>
      <c r="F19" s="47">
        <v>8852</v>
      </c>
      <c r="G19" s="48"/>
      <c r="H19" s="48">
        <v>14063</v>
      </c>
      <c r="I19" s="299"/>
      <c r="J19" s="300">
        <v>14121</v>
      </c>
      <c r="K19" s="48"/>
      <c r="L19" s="301">
        <v>23767</v>
      </c>
    </row>
    <row r="20" spans="2:12" s="135" customFormat="1" x14ac:dyDescent="0.6">
      <c r="C20" s="135" t="s">
        <v>281</v>
      </c>
      <c r="D20" s="150"/>
      <c r="E20" s="150"/>
      <c r="F20" s="47">
        <v>158</v>
      </c>
      <c r="G20" s="48"/>
      <c r="H20" s="106">
        <v>0</v>
      </c>
      <c r="I20" s="299"/>
      <c r="J20" s="301">
        <v>0</v>
      </c>
      <c r="K20" s="48"/>
      <c r="L20" s="301">
        <v>0</v>
      </c>
    </row>
    <row r="21" spans="2:12" s="135" customFormat="1" ht="19.399999999999999" hidden="1" customHeight="1" x14ac:dyDescent="0.6">
      <c r="C21" s="141" t="s">
        <v>192</v>
      </c>
      <c r="D21" s="150"/>
      <c r="E21" s="150"/>
      <c r="F21" s="47">
        <v>0</v>
      </c>
      <c r="G21" s="48"/>
      <c r="H21" s="128"/>
      <c r="I21" s="49"/>
      <c r="J21" s="49"/>
      <c r="K21" s="49"/>
      <c r="L21" s="128"/>
    </row>
    <row r="22" spans="2:12" s="135" customFormat="1" ht="19.399999999999999" hidden="1" customHeight="1" x14ac:dyDescent="0.6">
      <c r="C22" s="141" t="s">
        <v>213</v>
      </c>
      <c r="D22" s="150"/>
      <c r="E22" s="150"/>
      <c r="F22" s="47">
        <v>0</v>
      </c>
      <c r="G22" s="48"/>
      <c r="H22" s="128">
        <v>0</v>
      </c>
      <c r="I22" s="49"/>
      <c r="J22" s="49"/>
      <c r="K22" s="49"/>
      <c r="L22" s="128"/>
    </row>
    <row r="23" spans="2:12" s="135" customFormat="1" ht="19.399999999999999" hidden="1" customHeight="1" x14ac:dyDescent="0.6">
      <c r="C23" s="141" t="s">
        <v>214</v>
      </c>
      <c r="D23" s="150"/>
      <c r="E23" s="150"/>
      <c r="F23" s="47">
        <v>0</v>
      </c>
      <c r="G23" s="48"/>
      <c r="H23" s="128">
        <v>0</v>
      </c>
      <c r="I23" s="49"/>
      <c r="J23" s="49"/>
      <c r="K23" s="49"/>
      <c r="L23" s="301">
        <v>0</v>
      </c>
    </row>
    <row r="24" spans="2:12" s="135" customFormat="1" ht="19.399999999999999" hidden="1" customHeight="1" x14ac:dyDescent="0.6">
      <c r="C24" s="141" t="s">
        <v>215</v>
      </c>
      <c r="D24" s="150"/>
      <c r="E24" s="150"/>
      <c r="F24" s="47">
        <v>0</v>
      </c>
      <c r="G24" s="48"/>
      <c r="H24" s="128"/>
      <c r="I24" s="49"/>
      <c r="J24" s="49"/>
      <c r="K24" s="49"/>
      <c r="L24" s="301">
        <v>0</v>
      </c>
    </row>
    <row r="25" spans="2:12" s="135" customFormat="1" ht="19.399999999999999" hidden="1" customHeight="1" x14ac:dyDescent="0.6">
      <c r="C25" s="141" t="s">
        <v>117</v>
      </c>
      <c r="D25" s="150"/>
      <c r="E25" s="150"/>
      <c r="F25" s="47">
        <v>0</v>
      </c>
      <c r="G25" s="48"/>
      <c r="H25" s="128">
        <v>0</v>
      </c>
      <c r="I25" s="49"/>
      <c r="J25" s="49"/>
      <c r="K25" s="49"/>
      <c r="L25" s="301">
        <v>0</v>
      </c>
    </row>
    <row r="26" spans="2:12" s="135" customFormat="1" ht="19.399999999999999" customHeight="1" x14ac:dyDescent="0.6">
      <c r="C26" s="141" t="s">
        <v>216</v>
      </c>
      <c r="D26" s="150"/>
      <c r="E26" s="150"/>
      <c r="F26" s="47">
        <v>13504</v>
      </c>
      <c r="G26" s="48"/>
      <c r="H26" s="128">
        <v>0</v>
      </c>
      <c r="I26" s="49"/>
      <c r="J26" s="49">
        <v>3350</v>
      </c>
      <c r="K26" s="49"/>
      <c r="L26" s="301">
        <v>0</v>
      </c>
    </row>
    <row r="27" spans="2:12" s="135" customFormat="1" ht="19.399999999999999" customHeight="1" x14ac:dyDescent="0.6">
      <c r="C27" s="141" t="s">
        <v>217</v>
      </c>
      <c r="D27" s="150"/>
      <c r="E27" s="150"/>
      <c r="F27" s="47">
        <v>9793</v>
      </c>
      <c r="G27" s="48"/>
      <c r="H27" s="48">
        <v>5670</v>
      </c>
      <c r="I27" s="299"/>
      <c r="J27" s="48">
        <v>14555</v>
      </c>
      <c r="K27" s="48"/>
      <c r="L27" s="106">
        <v>10808</v>
      </c>
    </row>
    <row r="28" spans="2:12" s="135" customFormat="1" ht="20.5" x14ac:dyDescent="0.65">
      <c r="B28" s="149" t="s">
        <v>118</v>
      </c>
      <c r="D28" s="150"/>
      <c r="E28" s="150"/>
      <c r="F28" s="302">
        <f>SUM(F12:F27)</f>
        <v>85261</v>
      </c>
      <c r="G28" s="300"/>
      <c r="H28" s="302">
        <f>SUM(H12:H27)</f>
        <v>115945</v>
      </c>
      <c r="I28" s="66"/>
      <c r="J28" s="302">
        <f>SUM(J12:J27)</f>
        <v>47113</v>
      </c>
      <c r="K28" s="300"/>
      <c r="L28" s="303">
        <f>SUM(L12:L27)</f>
        <v>43008</v>
      </c>
    </row>
    <row r="29" spans="2:12" s="135" customFormat="1" ht="11.15" customHeight="1" x14ac:dyDescent="0.6">
      <c r="D29" s="150"/>
      <c r="E29" s="150"/>
      <c r="F29" s="304"/>
      <c r="G29" s="304"/>
      <c r="H29" s="304"/>
      <c r="I29" s="305"/>
      <c r="J29" s="304"/>
      <c r="K29" s="304"/>
      <c r="L29" s="304"/>
    </row>
    <row r="30" spans="2:12" s="135" customFormat="1" ht="20.5" x14ac:dyDescent="0.65">
      <c r="B30" s="149" t="s">
        <v>119</v>
      </c>
      <c r="D30" s="150"/>
      <c r="E30" s="150"/>
      <c r="F30" s="304"/>
      <c r="G30" s="304"/>
      <c r="H30" s="304"/>
      <c r="I30" s="305"/>
      <c r="J30" s="304"/>
      <c r="K30" s="304"/>
      <c r="L30" s="304"/>
    </row>
    <row r="31" spans="2:12" s="135" customFormat="1" x14ac:dyDescent="0.6">
      <c r="C31" s="141" t="s">
        <v>218</v>
      </c>
      <c r="D31" s="150"/>
      <c r="E31" s="150"/>
      <c r="F31" s="47">
        <v>14117</v>
      </c>
      <c r="G31" s="48"/>
      <c r="H31" s="49">
        <v>7749</v>
      </c>
      <c r="I31" s="49"/>
      <c r="J31" s="49">
        <v>13441</v>
      </c>
      <c r="K31" s="49"/>
      <c r="L31" s="49">
        <v>7749</v>
      </c>
    </row>
    <row r="32" spans="2:12" s="135" customFormat="1" x14ac:dyDescent="0.6">
      <c r="C32" s="141" t="s">
        <v>219</v>
      </c>
      <c r="D32" s="150"/>
      <c r="E32" s="150"/>
      <c r="F32" s="47">
        <v>383</v>
      </c>
      <c r="G32" s="48"/>
      <c r="H32" s="49">
        <v>24084</v>
      </c>
      <c r="I32" s="49"/>
      <c r="J32" s="128">
        <v>0</v>
      </c>
      <c r="K32" s="128"/>
      <c r="L32" s="128">
        <v>0</v>
      </c>
    </row>
    <row r="33" spans="3:12" s="135" customFormat="1" x14ac:dyDescent="0.6">
      <c r="C33" s="141" t="s">
        <v>220</v>
      </c>
      <c r="D33" s="150"/>
      <c r="E33" s="150"/>
      <c r="F33" s="47">
        <v>28154</v>
      </c>
      <c r="G33" s="48"/>
      <c r="H33" s="49">
        <v>28436</v>
      </c>
      <c r="I33" s="49"/>
      <c r="J33" s="128">
        <v>0</v>
      </c>
      <c r="K33" s="128"/>
      <c r="L33" s="128">
        <v>0</v>
      </c>
    </row>
    <row r="34" spans="3:12" s="135" customFormat="1" x14ac:dyDescent="0.6">
      <c r="C34" s="141" t="s">
        <v>221</v>
      </c>
      <c r="D34" s="150"/>
      <c r="E34" s="150"/>
      <c r="F34" s="47">
        <v>0</v>
      </c>
      <c r="G34" s="48"/>
      <c r="H34" s="49">
        <v>2151</v>
      </c>
      <c r="I34" s="49"/>
      <c r="J34" s="128">
        <v>0</v>
      </c>
      <c r="K34" s="128"/>
      <c r="L34" s="128">
        <v>0</v>
      </c>
    </row>
    <row r="35" spans="3:12" s="135" customFormat="1" hidden="1" x14ac:dyDescent="0.6">
      <c r="C35" s="141" t="s">
        <v>282</v>
      </c>
      <c r="D35" s="150"/>
      <c r="E35" s="150"/>
      <c r="F35" s="47"/>
      <c r="G35" s="48"/>
      <c r="H35" s="49">
        <v>0</v>
      </c>
      <c r="I35" s="49"/>
      <c r="J35" s="128">
        <v>0</v>
      </c>
      <c r="K35" s="128"/>
      <c r="L35" s="128">
        <v>0</v>
      </c>
    </row>
    <row r="36" spans="3:12" s="135" customFormat="1" x14ac:dyDescent="0.6">
      <c r="C36" s="141" t="s">
        <v>222</v>
      </c>
      <c r="D36" s="150"/>
      <c r="E36" s="150"/>
      <c r="F36" s="47">
        <v>6</v>
      </c>
      <c r="G36" s="48"/>
      <c r="H36" s="49">
        <v>117</v>
      </c>
      <c r="I36" s="49"/>
      <c r="J36" s="128">
        <v>0</v>
      </c>
      <c r="K36" s="128"/>
      <c r="L36" s="128">
        <v>0</v>
      </c>
    </row>
    <row r="37" spans="3:12" s="135" customFormat="1" x14ac:dyDescent="0.6">
      <c r="C37" s="141" t="s">
        <v>223</v>
      </c>
      <c r="D37" s="150"/>
      <c r="E37" s="150"/>
      <c r="F37" s="47">
        <v>30812</v>
      </c>
      <c r="G37" s="48"/>
      <c r="H37" s="49">
        <v>33806</v>
      </c>
      <c r="I37" s="49"/>
      <c r="J37" s="49">
        <v>14777</v>
      </c>
      <c r="K37" s="49"/>
      <c r="L37" s="49">
        <v>16633</v>
      </c>
    </row>
    <row r="38" spans="3:12" s="135" customFormat="1" hidden="1" x14ac:dyDescent="0.6">
      <c r="C38" s="141" t="s">
        <v>205</v>
      </c>
      <c r="D38" s="150"/>
      <c r="E38" s="150"/>
      <c r="F38" s="47"/>
      <c r="G38" s="48"/>
      <c r="H38" s="49">
        <v>0</v>
      </c>
      <c r="I38" s="49"/>
      <c r="J38" s="49"/>
      <c r="K38" s="49"/>
      <c r="L38" s="49">
        <v>0</v>
      </c>
    </row>
    <row r="39" spans="3:12" s="135" customFormat="1" hidden="1" x14ac:dyDescent="0.6">
      <c r="C39" s="141" t="s">
        <v>342</v>
      </c>
      <c r="D39" s="150"/>
      <c r="E39" s="150"/>
      <c r="F39" s="47">
        <v>0</v>
      </c>
      <c r="G39" s="48"/>
      <c r="H39" s="49">
        <v>0</v>
      </c>
      <c r="I39" s="49"/>
      <c r="J39" s="49">
        <v>0</v>
      </c>
      <c r="K39" s="49"/>
      <c r="L39" s="49">
        <v>0</v>
      </c>
    </row>
    <row r="40" spans="3:12" s="135" customFormat="1" x14ac:dyDescent="0.6">
      <c r="C40" s="141" t="s">
        <v>224</v>
      </c>
      <c r="D40" s="150"/>
      <c r="E40" s="150"/>
      <c r="F40" s="47">
        <v>0</v>
      </c>
      <c r="G40" s="48"/>
      <c r="H40" s="49">
        <v>546</v>
      </c>
      <c r="I40" s="49"/>
      <c r="J40" s="128">
        <v>0</v>
      </c>
      <c r="K40" s="49"/>
      <c r="L40" s="49">
        <v>2</v>
      </c>
    </row>
    <row r="41" spans="3:12" s="135" customFormat="1" hidden="1" x14ac:dyDescent="0.6">
      <c r="C41" s="141" t="s">
        <v>225</v>
      </c>
      <c r="D41" s="150"/>
      <c r="E41" s="150"/>
      <c r="F41" s="47"/>
      <c r="G41" s="48"/>
      <c r="H41" s="49">
        <v>0</v>
      </c>
      <c r="I41" s="49"/>
      <c r="J41" s="128"/>
      <c r="K41" s="49"/>
      <c r="L41" s="49">
        <v>0</v>
      </c>
    </row>
    <row r="42" spans="3:12" s="135" customFormat="1" hidden="1" x14ac:dyDescent="0.6">
      <c r="C42" s="141" t="s">
        <v>207</v>
      </c>
      <c r="D42" s="150"/>
      <c r="E42" s="150"/>
      <c r="F42" s="47"/>
      <c r="G42" s="48"/>
      <c r="H42" s="49">
        <v>0</v>
      </c>
      <c r="I42" s="49"/>
      <c r="J42" s="128"/>
      <c r="K42" s="49"/>
      <c r="L42" s="49">
        <v>0</v>
      </c>
    </row>
    <row r="43" spans="3:12" s="135" customFormat="1" hidden="1" x14ac:dyDescent="0.6">
      <c r="C43" s="141" t="s">
        <v>226</v>
      </c>
      <c r="D43" s="150"/>
      <c r="E43" s="150"/>
      <c r="F43" s="47"/>
      <c r="G43" s="48"/>
      <c r="H43" s="49">
        <v>0</v>
      </c>
      <c r="I43" s="49"/>
      <c r="J43" s="128"/>
      <c r="K43" s="49"/>
      <c r="L43" s="49">
        <v>0</v>
      </c>
    </row>
    <row r="44" spans="3:12" s="135" customFormat="1" x14ac:dyDescent="0.6">
      <c r="C44" s="141" t="s">
        <v>343</v>
      </c>
      <c r="D44" s="150"/>
      <c r="E44" s="150"/>
      <c r="F44" s="47">
        <v>0</v>
      </c>
      <c r="G44" s="48"/>
      <c r="H44" s="128">
        <v>0</v>
      </c>
      <c r="I44" s="49"/>
      <c r="J44" s="128">
        <v>0</v>
      </c>
      <c r="K44" s="49"/>
      <c r="L44" s="49">
        <v>14200</v>
      </c>
    </row>
    <row r="45" spans="3:12" s="135" customFormat="1" hidden="1" x14ac:dyDescent="0.6">
      <c r="C45" s="141" t="s">
        <v>227</v>
      </c>
      <c r="D45" s="150"/>
      <c r="E45" s="150"/>
      <c r="F45" s="47"/>
      <c r="G45" s="48"/>
      <c r="H45" s="49">
        <v>0</v>
      </c>
      <c r="I45" s="49"/>
      <c r="J45" s="128"/>
      <c r="K45" s="49"/>
      <c r="L45" s="49">
        <v>0</v>
      </c>
    </row>
    <row r="46" spans="3:12" s="135" customFormat="1" hidden="1" x14ac:dyDescent="0.6">
      <c r="C46" s="141" t="s">
        <v>320</v>
      </c>
      <c r="D46" s="150"/>
      <c r="E46" s="150"/>
      <c r="F46" s="47"/>
      <c r="G46" s="48"/>
      <c r="H46" s="49">
        <v>0</v>
      </c>
      <c r="I46" s="49"/>
      <c r="J46" s="128"/>
      <c r="K46" s="49"/>
      <c r="L46" s="49">
        <v>0</v>
      </c>
    </row>
    <row r="47" spans="3:12" s="135" customFormat="1" x14ac:dyDescent="0.6">
      <c r="C47" s="141" t="s">
        <v>344</v>
      </c>
      <c r="D47" s="150"/>
      <c r="E47" s="150"/>
      <c r="F47" s="47">
        <v>0</v>
      </c>
      <c r="G47" s="48"/>
      <c r="H47" s="49">
        <v>676</v>
      </c>
      <c r="I47" s="49"/>
      <c r="J47" s="128">
        <v>0</v>
      </c>
      <c r="K47" s="49"/>
      <c r="L47" s="128">
        <v>0</v>
      </c>
    </row>
    <row r="48" spans="3:12" s="135" customFormat="1" x14ac:dyDescent="0.6">
      <c r="C48" s="306" t="s">
        <v>228</v>
      </c>
      <c r="D48" s="150"/>
      <c r="E48" s="150"/>
      <c r="F48" s="50">
        <v>10817</v>
      </c>
      <c r="G48" s="48"/>
      <c r="H48" s="51">
        <v>11373</v>
      </c>
      <c r="I48" s="49"/>
      <c r="J48" s="51">
        <v>4730</v>
      </c>
      <c r="K48" s="49"/>
      <c r="L48" s="51">
        <v>4284</v>
      </c>
    </row>
    <row r="49" spans="2:12" s="135" customFormat="1" ht="20.5" x14ac:dyDescent="0.65">
      <c r="B49" s="149" t="s">
        <v>120</v>
      </c>
      <c r="D49" s="150"/>
      <c r="E49" s="150"/>
      <c r="F49" s="50">
        <f>SUM(F31:F48)</f>
        <v>84289</v>
      </c>
      <c r="G49" s="48"/>
      <c r="H49" s="51">
        <f>SUM(H31:H48)</f>
        <v>108938</v>
      </c>
      <c r="I49" s="49">
        <v>0</v>
      </c>
      <c r="J49" s="51">
        <f>SUM(J31:J48)</f>
        <v>32948</v>
      </c>
      <c r="K49" s="49"/>
      <c r="L49" s="51">
        <f>SUM(L31:L48)</f>
        <v>42868</v>
      </c>
    </row>
    <row r="50" spans="2:12" s="135" customFormat="1" ht="21" customHeight="1" x14ac:dyDescent="0.6">
      <c r="D50" s="150"/>
      <c r="E50" s="150"/>
      <c r="F50" s="29"/>
      <c r="G50" s="30"/>
      <c r="H50" s="29"/>
      <c r="I50" s="33"/>
      <c r="J50" s="29"/>
      <c r="K50" s="304"/>
      <c r="L50" s="307"/>
    </row>
    <row r="51" spans="2:12" s="135" customFormat="1" ht="20.5" x14ac:dyDescent="0.65">
      <c r="B51" s="149" t="s">
        <v>121</v>
      </c>
      <c r="D51" s="150"/>
      <c r="E51" s="150"/>
      <c r="F51" s="50">
        <v>427</v>
      </c>
      <c r="G51" s="48"/>
      <c r="H51" s="129">
        <v>0</v>
      </c>
      <c r="I51" s="128"/>
      <c r="J51" s="129">
        <v>0</v>
      </c>
      <c r="K51" s="128"/>
      <c r="L51" s="129">
        <v>0</v>
      </c>
    </row>
    <row r="52" spans="2:12" s="135" customFormat="1" ht="20.5" x14ac:dyDescent="0.65">
      <c r="B52" s="149" t="s">
        <v>229</v>
      </c>
      <c r="D52" s="150"/>
      <c r="E52" s="150"/>
      <c r="F52" s="47">
        <f>F28-F49+F51</f>
        <v>1399</v>
      </c>
      <c r="G52" s="48"/>
      <c r="H52" s="49">
        <f>H28-H49+H51</f>
        <v>7007</v>
      </c>
      <c r="I52" s="49"/>
      <c r="J52" s="49">
        <f>J28-J49</f>
        <v>14165</v>
      </c>
      <c r="K52" s="49"/>
      <c r="L52" s="49">
        <f>L28-L49</f>
        <v>140</v>
      </c>
    </row>
    <row r="53" spans="2:12" s="135" customFormat="1" x14ac:dyDescent="0.6">
      <c r="C53" s="141" t="s">
        <v>230</v>
      </c>
      <c r="D53" s="150">
        <v>35.200000000000003</v>
      </c>
      <c r="E53" s="150"/>
      <c r="F53" s="50">
        <v>379</v>
      </c>
      <c r="G53" s="48"/>
      <c r="H53" s="51">
        <v>381</v>
      </c>
      <c r="I53" s="49"/>
      <c r="J53" s="129">
        <v>0</v>
      </c>
      <c r="K53" s="128"/>
      <c r="L53" s="129">
        <v>0</v>
      </c>
    </row>
    <row r="54" spans="2:12" s="135" customFormat="1" ht="21" customHeight="1" thickBot="1" x14ac:dyDescent="0.7">
      <c r="B54" s="149" t="s">
        <v>254</v>
      </c>
      <c r="D54" s="150"/>
      <c r="E54" s="150"/>
      <c r="F54" s="58">
        <f>SUM(F52:F53)</f>
        <v>1778</v>
      </c>
      <c r="G54" s="48"/>
      <c r="H54" s="58">
        <f>SUM(H52:H53)</f>
        <v>7388</v>
      </c>
      <c r="I54" s="49"/>
      <c r="J54" s="58">
        <f>SUM(J52:J53)</f>
        <v>14165</v>
      </c>
      <c r="K54" s="49"/>
      <c r="L54" s="58">
        <f>SUM(L52:L53)</f>
        <v>140</v>
      </c>
    </row>
    <row r="55" spans="2:12" s="135" customFormat="1" ht="21" customHeight="1" thickTop="1" x14ac:dyDescent="0.6">
      <c r="D55" s="150"/>
      <c r="E55" s="150"/>
      <c r="F55" s="35"/>
      <c r="G55" s="35"/>
      <c r="H55" s="34"/>
      <c r="I55" s="33"/>
      <c r="J55" s="35"/>
      <c r="K55" s="308"/>
      <c r="L55" s="36"/>
    </row>
    <row r="56" spans="2:12" s="135" customFormat="1" ht="21" customHeight="1" x14ac:dyDescent="0.65">
      <c r="B56" s="165" t="s">
        <v>253</v>
      </c>
      <c r="D56" s="150"/>
      <c r="E56" s="150"/>
      <c r="F56" s="2"/>
      <c r="G56" s="7"/>
      <c r="H56" s="2"/>
      <c r="I56" s="5"/>
      <c r="J56" s="2"/>
      <c r="K56" s="174"/>
      <c r="L56" s="8"/>
    </row>
    <row r="57" spans="2:12" s="135" customFormat="1" ht="21" customHeight="1" x14ac:dyDescent="0.65">
      <c r="B57" s="165"/>
      <c r="D57" s="150"/>
      <c r="E57" s="150"/>
      <c r="F57" s="2"/>
      <c r="G57" s="7"/>
      <c r="H57" s="2"/>
      <c r="I57" s="5"/>
      <c r="J57" s="2"/>
      <c r="K57" s="174"/>
      <c r="L57" s="8"/>
    </row>
    <row r="58" spans="2:12" s="135" customFormat="1" ht="21" customHeight="1" x14ac:dyDescent="0.65">
      <c r="B58" s="165"/>
      <c r="D58" s="150"/>
      <c r="E58" s="150"/>
      <c r="F58" s="2"/>
      <c r="G58" s="7"/>
      <c r="H58" s="2"/>
      <c r="I58" s="5"/>
      <c r="J58" s="2"/>
      <c r="K58" s="174"/>
      <c r="L58" s="8"/>
    </row>
    <row r="59" spans="2:12" s="135" customFormat="1" ht="21.65" customHeight="1" x14ac:dyDescent="0.65">
      <c r="B59" s="165"/>
      <c r="D59" s="150"/>
      <c r="E59" s="150"/>
      <c r="F59" s="2"/>
      <c r="G59" s="7"/>
      <c r="H59" s="2"/>
      <c r="I59" s="5"/>
      <c r="J59" s="2"/>
      <c r="K59" s="174"/>
      <c r="L59" s="8"/>
    </row>
    <row r="60" spans="2:12" s="135" customFormat="1" ht="21.65" customHeight="1" x14ac:dyDescent="0.65">
      <c r="B60" s="165"/>
      <c r="D60" s="150"/>
      <c r="E60" s="150"/>
      <c r="F60" s="2"/>
      <c r="G60" s="7"/>
      <c r="H60" s="2"/>
      <c r="I60" s="5"/>
      <c r="J60" s="2"/>
      <c r="K60" s="174"/>
      <c r="L60" s="8"/>
    </row>
    <row r="61" spans="2:12" s="135" customFormat="1" ht="21.65" customHeight="1" x14ac:dyDescent="0.65">
      <c r="B61" s="165"/>
      <c r="D61" s="150"/>
      <c r="E61" s="150"/>
      <c r="F61" s="2"/>
      <c r="G61" s="7"/>
      <c r="H61" s="2"/>
      <c r="I61" s="5"/>
      <c r="J61" s="2"/>
      <c r="K61" s="174"/>
      <c r="L61" s="8"/>
    </row>
    <row r="62" spans="2:12" s="135" customFormat="1" x14ac:dyDescent="0.6">
      <c r="B62" s="166" t="s">
        <v>40</v>
      </c>
      <c r="C62" s="166"/>
      <c r="D62" s="166"/>
      <c r="E62" s="166"/>
      <c r="F62" s="166"/>
      <c r="G62" s="166"/>
      <c r="H62" s="166"/>
      <c r="I62" s="166"/>
      <c r="J62" s="166"/>
      <c r="K62" s="166"/>
      <c r="L62" s="166"/>
    </row>
    <row r="63" spans="2:12" s="135" customFormat="1" x14ac:dyDescent="0.6">
      <c r="B63" s="166" t="s">
        <v>122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</row>
    <row r="64" spans="2:12" s="135" customFormat="1" ht="11.4" hidden="1" customHeight="1" x14ac:dyDescent="0.65">
      <c r="D64" s="150"/>
      <c r="E64" s="150"/>
      <c r="F64" s="2"/>
      <c r="G64" s="7"/>
      <c r="H64" s="2"/>
      <c r="I64" s="5"/>
      <c r="J64" s="2"/>
      <c r="K64" s="174"/>
      <c r="L64" s="8"/>
    </row>
    <row r="65" spans="2:12" s="135" customFormat="1" ht="19.399999999999999" customHeight="1" x14ac:dyDescent="0.6">
      <c r="B65" s="168" t="s">
        <v>266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</row>
    <row r="66" spans="2:12" s="135" customFormat="1" ht="19.399999999999999" customHeight="1" x14ac:dyDescent="0.6">
      <c r="B66" s="309"/>
      <c r="C66" s="150"/>
      <c r="D66" s="150"/>
      <c r="E66" s="150"/>
      <c r="F66" s="150"/>
      <c r="G66" s="150"/>
      <c r="H66" s="150"/>
      <c r="I66" s="150"/>
      <c r="J66" s="150"/>
      <c r="K66" s="150"/>
      <c r="L66" s="150"/>
    </row>
    <row r="67" spans="2:12" s="135" customFormat="1" ht="19.399999999999999" customHeight="1" x14ac:dyDescent="0.6">
      <c r="B67" s="309"/>
      <c r="C67" s="150"/>
      <c r="D67" s="150"/>
      <c r="E67" s="150"/>
      <c r="F67" s="150"/>
      <c r="G67" s="150"/>
      <c r="H67" s="150"/>
      <c r="I67" s="150"/>
      <c r="J67" s="191" t="s">
        <v>250</v>
      </c>
      <c r="K67" s="191"/>
      <c r="L67" s="191"/>
    </row>
    <row r="68" spans="2:12" s="135" customFormat="1" ht="20.5" x14ac:dyDescent="0.65">
      <c r="B68" s="134" t="s">
        <v>0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</row>
    <row r="69" spans="2:12" s="135" customFormat="1" ht="20.5" x14ac:dyDescent="0.6">
      <c r="B69" s="295" t="s">
        <v>356</v>
      </c>
      <c r="C69" s="295"/>
      <c r="D69" s="295"/>
      <c r="E69" s="295"/>
      <c r="F69" s="295"/>
      <c r="G69" s="295"/>
      <c r="H69" s="295"/>
      <c r="I69" s="295"/>
      <c r="J69" s="295"/>
      <c r="K69" s="295"/>
      <c r="L69" s="295"/>
    </row>
    <row r="70" spans="2:12" s="135" customFormat="1" ht="20.5" x14ac:dyDescent="0.65">
      <c r="B70" s="192" t="s">
        <v>325</v>
      </c>
      <c r="C70" s="192"/>
      <c r="D70" s="192"/>
      <c r="E70" s="192"/>
      <c r="F70" s="192"/>
      <c r="G70" s="192"/>
      <c r="H70" s="192"/>
      <c r="I70" s="192"/>
      <c r="J70" s="192"/>
      <c r="K70" s="192"/>
      <c r="L70" s="192"/>
    </row>
    <row r="71" spans="2:12" s="135" customFormat="1" ht="20.5" x14ac:dyDescent="0.65">
      <c r="B71" s="193"/>
      <c r="C71" s="193"/>
      <c r="D71" s="193"/>
      <c r="E71" s="193"/>
      <c r="F71" s="193"/>
      <c r="G71" s="193"/>
      <c r="H71" s="193"/>
      <c r="I71" s="193"/>
      <c r="J71" s="193"/>
      <c r="K71" s="193"/>
      <c r="L71" s="193"/>
    </row>
    <row r="72" spans="2:12" s="135" customFormat="1" ht="20.5" x14ac:dyDescent="0.65">
      <c r="F72" s="138" t="s">
        <v>245</v>
      </c>
      <c r="G72" s="138"/>
      <c r="H72" s="138"/>
      <c r="I72" s="138"/>
      <c r="J72" s="138"/>
      <c r="K72" s="138"/>
      <c r="L72" s="138"/>
    </row>
    <row r="73" spans="2:12" s="135" customFormat="1" ht="20.5" x14ac:dyDescent="0.65">
      <c r="F73" s="140" t="s">
        <v>2</v>
      </c>
      <c r="G73" s="140"/>
      <c r="H73" s="140"/>
      <c r="J73" s="140" t="s">
        <v>3</v>
      </c>
      <c r="K73" s="140"/>
      <c r="L73" s="140"/>
    </row>
    <row r="74" spans="2:12" s="135" customFormat="1" ht="20.5" x14ac:dyDescent="0.65">
      <c r="F74" s="138" t="s">
        <v>330</v>
      </c>
      <c r="G74" s="138"/>
      <c r="H74" s="138"/>
      <c r="I74" s="138"/>
      <c r="J74" s="138"/>
      <c r="K74" s="138"/>
      <c r="L74" s="138"/>
    </row>
    <row r="75" spans="2:12" s="135" customFormat="1" ht="20.5" x14ac:dyDescent="0.65">
      <c r="D75" s="142" t="s">
        <v>4</v>
      </c>
      <c r="E75" s="143"/>
      <c r="F75" s="242">
        <v>2569</v>
      </c>
      <c r="G75" s="146"/>
      <c r="H75" s="242">
        <v>2568</v>
      </c>
      <c r="I75" s="143"/>
      <c r="J75" s="242">
        <v>2569</v>
      </c>
      <c r="K75" s="146"/>
      <c r="L75" s="242">
        <v>2568</v>
      </c>
    </row>
    <row r="76" spans="2:12" s="135" customFormat="1" ht="20.5" x14ac:dyDescent="0.65">
      <c r="D76" s="143"/>
      <c r="E76" s="143"/>
      <c r="F76" s="146"/>
      <c r="G76" s="146"/>
      <c r="H76" s="146"/>
      <c r="I76" s="143"/>
      <c r="J76" s="146"/>
      <c r="K76" s="146"/>
      <c r="L76" s="146"/>
    </row>
    <row r="77" spans="2:12" s="135" customFormat="1" ht="21" thickBot="1" x14ac:dyDescent="0.7">
      <c r="B77" s="149" t="s">
        <v>254</v>
      </c>
      <c r="D77" s="150"/>
      <c r="E77" s="150"/>
      <c r="F77" s="130">
        <f>F54</f>
        <v>1778</v>
      </c>
      <c r="G77" s="9"/>
      <c r="H77" s="310">
        <f>H54</f>
        <v>7388</v>
      </c>
      <c r="I77" s="6"/>
      <c r="J77" s="130">
        <f>J54</f>
        <v>14165</v>
      </c>
      <c r="K77" s="174"/>
      <c r="L77" s="131">
        <f>L54</f>
        <v>140</v>
      </c>
    </row>
    <row r="78" spans="2:12" s="135" customFormat="1" ht="20.5" thickTop="1" x14ac:dyDescent="0.6">
      <c r="D78" s="150"/>
      <c r="E78" s="150"/>
      <c r="F78" s="9"/>
      <c r="G78" s="9"/>
      <c r="H78" s="296"/>
      <c r="I78" s="6"/>
      <c r="J78" s="9"/>
      <c r="K78" s="174"/>
      <c r="L78" s="10"/>
    </row>
    <row r="79" spans="2:12" s="135" customFormat="1" ht="20.5" x14ac:dyDescent="0.65">
      <c r="B79" s="149" t="s">
        <v>123</v>
      </c>
      <c r="D79" s="150"/>
      <c r="E79" s="150"/>
      <c r="F79" s="308"/>
      <c r="G79" s="308"/>
      <c r="H79" s="311"/>
      <c r="I79" s="305"/>
      <c r="J79" s="308"/>
      <c r="K79" s="308"/>
      <c r="L79" s="308"/>
    </row>
    <row r="80" spans="2:12" s="135" customFormat="1" ht="20.5" hidden="1" x14ac:dyDescent="0.65">
      <c r="B80" s="149" t="s">
        <v>242</v>
      </c>
      <c r="D80" s="150"/>
      <c r="E80" s="150"/>
      <c r="F80" s="308"/>
      <c r="G80" s="308"/>
      <c r="H80" s="311"/>
      <c r="I80" s="305"/>
      <c r="J80" s="308"/>
      <c r="K80" s="308"/>
      <c r="L80" s="308"/>
    </row>
    <row r="81" spans="2:12" s="135" customFormat="1" hidden="1" x14ac:dyDescent="0.6">
      <c r="C81" s="312" t="s">
        <v>243</v>
      </c>
      <c r="D81" s="150"/>
      <c r="E81" s="150"/>
      <c r="F81" s="304"/>
      <c r="G81" s="30"/>
      <c r="H81" s="29"/>
      <c r="I81" s="305"/>
      <c r="J81" s="304"/>
      <c r="K81" s="305"/>
      <c r="L81" s="305"/>
    </row>
    <row r="82" spans="2:12" s="135" customFormat="1" hidden="1" x14ac:dyDescent="0.6">
      <c r="B82" s="312"/>
      <c r="C82" s="313" t="s">
        <v>232</v>
      </c>
      <c r="D82" s="150"/>
      <c r="E82" s="150"/>
      <c r="F82" s="304">
        <v>0</v>
      </c>
      <c r="G82" s="30"/>
      <c r="H82" s="29">
        <v>0</v>
      </c>
      <c r="I82" s="305"/>
      <c r="J82" s="307">
        <v>0</v>
      </c>
      <c r="K82" s="314"/>
      <c r="L82" s="314">
        <v>0</v>
      </c>
    </row>
    <row r="83" spans="2:12" s="135" customFormat="1" ht="20.5" x14ac:dyDescent="0.65">
      <c r="B83" s="149" t="s">
        <v>124</v>
      </c>
      <c r="D83" s="150"/>
      <c r="E83" s="150"/>
      <c r="F83" s="304"/>
      <c r="G83" s="304"/>
      <c r="H83" s="307"/>
      <c r="I83" s="305"/>
      <c r="J83" s="307"/>
      <c r="K83" s="314"/>
      <c r="L83" s="314"/>
    </row>
    <row r="84" spans="2:12" s="135" customFormat="1" hidden="1" x14ac:dyDescent="0.6">
      <c r="C84" s="312" t="s">
        <v>231</v>
      </c>
      <c r="D84" s="150"/>
      <c r="E84" s="150"/>
      <c r="F84" s="304"/>
      <c r="G84" s="304"/>
      <c r="H84" s="307"/>
      <c r="I84" s="305"/>
      <c r="J84" s="307"/>
      <c r="K84" s="314"/>
      <c r="L84" s="314"/>
    </row>
    <row r="85" spans="2:12" s="135" customFormat="1" hidden="1" x14ac:dyDescent="0.6">
      <c r="C85" s="313" t="s">
        <v>232</v>
      </c>
      <c r="D85" s="150"/>
      <c r="E85" s="150"/>
      <c r="F85" s="49"/>
      <c r="G85" s="304"/>
      <c r="H85" s="307"/>
      <c r="I85" s="32"/>
      <c r="J85" s="49">
        <v>0</v>
      </c>
      <c r="K85" s="31"/>
      <c r="L85" s="49">
        <v>0</v>
      </c>
    </row>
    <row r="86" spans="2:12" s="135" customFormat="1" x14ac:dyDescent="0.6">
      <c r="C86" s="312" t="s">
        <v>244</v>
      </c>
      <c r="D86" s="150"/>
      <c r="E86" s="150"/>
      <c r="F86" s="50">
        <v>6156</v>
      </c>
      <c r="G86" s="48"/>
      <c r="H86" s="51">
        <v>43</v>
      </c>
      <c r="I86" s="49"/>
      <c r="J86" s="129">
        <v>0</v>
      </c>
      <c r="K86" s="49"/>
      <c r="L86" s="129">
        <v>0</v>
      </c>
    </row>
    <row r="87" spans="2:12" s="135" customFormat="1" hidden="1" x14ac:dyDescent="0.6">
      <c r="C87" s="312" t="s">
        <v>276</v>
      </c>
      <c r="D87" s="150"/>
      <c r="E87" s="150"/>
      <c r="F87" s="50">
        <v>0</v>
      </c>
      <c r="G87" s="48"/>
      <c r="H87" s="51">
        <v>0</v>
      </c>
      <c r="I87" s="49"/>
      <c r="J87" s="129">
        <v>0</v>
      </c>
      <c r="K87" s="49"/>
      <c r="L87" s="129">
        <v>0</v>
      </c>
    </row>
    <row r="88" spans="2:12" s="135" customFormat="1" x14ac:dyDescent="0.6">
      <c r="C88" s="306" t="s">
        <v>255</v>
      </c>
      <c r="D88" s="150"/>
      <c r="E88" s="150"/>
      <c r="F88" s="51">
        <f>SUM(F85:F87)</f>
        <v>6156</v>
      </c>
      <c r="G88" s="48"/>
      <c r="H88" s="51">
        <f>SUM(H85:H87)</f>
        <v>43</v>
      </c>
      <c r="I88" s="49"/>
      <c r="J88" s="129">
        <f>SUM(J85:J87)</f>
        <v>0</v>
      </c>
      <c r="K88" s="49"/>
      <c r="L88" s="129">
        <f>SUM(L85:L87)</f>
        <v>0</v>
      </c>
    </row>
    <row r="89" spans="2:12" s="135" customFormat="1" ht="21" thickBot="1" x14ac:dyDescent="0.7">
      <c r="B89" s="149" t="s">
        <v>256</v>
      </c>
      <c r="D89" s="150"/>
      <c r="E89" s="150"/>
      <c r="F89" s="60">
        <f>F54+F88</f>
        <v>7934</v>
      </c>
      <c r="G89" s="48"/>
      <c r="H89" s="61">
        <f>H54+H88</f>
        <v>7431</v>
      </c>
      <c r="I89" s="49"/>
      <c r="J89" s="61">
        <f>J54+J88</f>
        <v>14165</v>
      </c>
      <c r="K89" s="49"/>
      <c r="L89" s="61">
        <f>L54+L88</f>
        <v>140</v>
      </c>
    </row>
    <row r="90" spans="2:12" s="135" customFormat="1" ht="8.9" customHeight="1" thickTop="1" x14ac:dyDescent="0.6">
      <c r="D90" s="150"/>
      <c r="E90" s="150"/>
      <c r="F90" s="30"/>
      <c r="G90" s="30"/>
      <c r="H90" s="30"/>
      <c r="I90" s="305"/>
      <c r="J90" s="30"/>
      <c r="K90" s="304"/>
      <c r="L90" s="30"/>
    </row>
    <row r="91" spans="2:12" s="135" customFormat="1" ht="20.5" x14ac:dyDescent="0.65">
      <c r="B91" s="149" t="s">
        <v>203</v>
      </c>
      <c r="D91" s="150"/>
      <c r="E91" s="150"/>
      <c r="F91" s="308"/>
      <c r="G91" s="308"/>
      <c r="H91" s="308"/>
      <c r="I91" s="305"/>
      <c r="J91" s="308"/>
      <c r="K91" s="305"/>
      <c r="L91" s="311"/>
    </row>
    <row r="92" spans="2:12" s="135" customFormat="1" x14ac:dyDescent="0.6">
      <c r="C92" s="141" t="s">
        <v>125</v>
      </c>
      <c r="D92" s="150"/>
      <c r="E92" s="150"/>
      <c r="F92" s="47">
        <f>+F94-F93</f>
        <v>2686</v>
      </c>
      <c r="G92" s="48"/>
      <c r="H92" s="49">
        <f>+H94-H93</f>
        <v>7217</v>
      </c>
      <c r="I92" s="49"/>
      <c r="J92" s="49">
        <f>+J94-J93</f>
        <v>14165</v>
      </c>
      <c r="K92" s="49"/>
      <c r="L92" s="49">
        <f>+L94-L93</f>
        <v>140</v>
      </c>
    </row>
    <row r="93" spans="2:12" s="135" customFormat="1" x14ac:dyDescent="0.6">
      <c r="C93" s="141" t="s">
        <v>126</v>
      </c>
      <c r="D93" s="150"/>
      <c r="E93" s="150"/>
      <c r="F93" s="50">
        <v>-908</v>
      </c>
      <c r="G93" s="48"/>
      <c r="H93" s="51">
        <v>171</v>
      </c>
      <c r="I93" s="49"/>
      <c r="J93" s="129">
        <v>0</v>
      </c>
      <c r="K93" s="49"/>
      <c r="L93" s="129">
        <v>0</v>
      </c>
    </row>
    <row r="94" spans="2:12" s="135" customFormat="1" ht="20.5" thickBot="1" x14ac:dyDescent="0.65">
      <c r="D94" s="150"/>
      <c r="E94" s="150"/>
      <c r="F94" s="60">
        <f>F54</f>
        <v>1778</v>
      </c>
      <c r="G94" s="48"/>
      <c r="H94" s="61">
        <f>H54</f>
        <v>7388</v>
      </c>
      <c r="I94" s="49"/>
      <c r="J94" s="61">
        <f>J54</f>
        <v>14165</v>
      </c>
      <c r="K94" s="49"/>
      <c r="L94" s="61">
        <f>L54</f>
        <v>140</v>
      </c>
    </row>
    <row r="95" spans="2:12" s="135" customFormat="1" ht="21" thickTop="1" x14ac:dyDescent="0.65">
      <c r="B95" s="149" t="s">
        <v>127</v>
      </c>
      <c r="D95" s="150"/>
      <c r="E95" s="150"/>
      <c r="F95" s="315"/>
      <c r="G95" s="315"/>
      <c r="H95" s="315"/>
      <c r="I95" s="182"/>
      <c r="J95" s="316"/>
      <c r="K95" s="182"/>
      <c r="L95" s="171"/>
    </row>
    <row r="96" spans="2:12" s="135" customFormat="1" x14ac:dyDescent="0.6">
      <c r="C96" s="141" t="s">
        <v>125</v>
      </c>
      <c r="D96" s="150"/>
      <c r="E96" s="150"/>
      <c r="F96" s="49">
        <f>+F98-F97</f>
        <v>7005</v>
      </c>
      <c r="G96" s="48"/>
      <c r="H96" s="49">
        <f>+H98-H97</f>
        <v>7247</v>
      </c>
      <c r="I96" s="49"/>
      <c r="J96" s="49">
        <f>+J98-J97</f>
        <v>14165</v>
      </c>
      <c r="K96" s="49"/>
      <c r="L96" s="49">
        <f>+L98-L97</f>
        <v>140</v>
      </c>
    </row>
    <row r="97" spans="2:12" s="135" customFormat="1" x14ac:dyDescent="0.6">
      <c r="C97" s="141" t="s">
        <v>126</v>
      </c>
      <c r="D97" s="150"/>
      <c r="E97" s="150"/>
      <c r="F97" s="50">
        <v>929</v>
      </c>
      <c r="G97" s="48"/>
      <c r="H97" s="51">
        <v>184</v>
      </c>
      <c r="I97" s="49"/>
      <c r="J97" s="129">
        <v>0</v>
      </c>
      <c r="K97" s="49"/>
      <c r="L97" s="129">
        <v>0</v>
      </c>
    </row>
    <row r="98" spans="2:12" s="135" customFormat="1" ht="20.5" thickBot="1" x14ac:dyDescent="0.65">
      <c r="D98" s="150"/>
      <c r="E98" s="150"/>
      <c r="F98" s="60">
        <f>F89</f>
        <v>7934</v>
      </c>
      <c r="G98" s="48"/>
      <c r="H98" s="61">
        <f>H89</f>
        <v>7431</v>
      </c>
      <c r="I98" s="49"/>
      <c r="J98" s="61">
        <f>J89</f>
        <v>14165</v>
      </c>
      <c r="K98" s="49"/>
      <c r="L98" s="61">
        <f>L89</f>
        <v>140</v>
      </c>
    </row>
    <row r="99" spans="2:12" s="135" customFormat="1" ht="5.9" customHeight="1" thickTop="1" x14ac:dyDescent="0.6">
      <c r="D99" s="150"/>
      <c r="E99" s="150"/>
      <c r="F99" s="317"/>
      <c r="G99" s="317"/>
      <c r="H99" s="317"/>
      <c r="I99" s="158"/>
      <c r="J99" s="318"/>
      <c r="K99" s="317"/>
      <c r="L99" s="317"/>
    </row>
    <row r="100" spans="2:12" s="135" customFormat="1" ht="20.5" x14ac:dyDescent="0.65">
      <c r="B100" s="319" t="s">
        <v>128</v>
      </c>
      <c r="F100" s="158"/>
      <c r="G100" s="158"/>
      <c r="H100" s="317"/>
      <c r="I100" s="317"/>
      <c r="J100" s="317"/>
      <c r="K100" s="158"/>
      <c r="L100" s="318"/>
    </row>
    <row r="101" spans="2:12" s="135" customFormat="1" ht="20.5" thickBot="1" x14ac:dyDescent="0.65">
      <c r="C101" s="320" t="s">
        <v>233</v>
      </c>
      <c r="D101" s="150"/>
      <c r="E101" s="150"/>
      <c r="F101" s="132">
        <f>(F94/F102)</f>
        <v>2.2021278114473963E-7</v>
      </c>
      <c r="G101" s="62"/>
      <c r="H101" s="133">
        <f>(H94/H102)</f>
        <v>9.1503494039369258E-7</v>
      </c>
      <c r="I101" s="63"/>
      <c r="J101" s="133">
        <f>(J94/J102)</f>
        <v>1.7543948509084571E-6</v>
      </c>
      <c r="K101" s="63"/>
      <c r="L101" s="133">
        <f>(L94/L102)</f>
        <v>1.7339590099831882E-8</v>
      </c>
    </row>
    <row r="102" spans="2:12" s="135" customFormat="1" ht="21" thickTop="1" thickBot="1" x14ac:dyDescent="0.65">
      <c r="C102" s="208" t="s">
        <v>234</v>
      </c>
      <c r="D102" s="150"/>
      <c r="F102" s="58">
        <v>8074009105</v>
      </c>
      <c r="G102" s="48"/>
      <c r="H102" s="58">
        <v>8074008624</v>
      </c>
      <c r="I102" s="49"/>
      <c r="J102" s="59">
        <v>8074009105</v>
      </c>
      <c r="K102" s="49"/>
      <c r="L102" s="58">
        <v>8074008623.8461533</v>
      </c>
    </row>
    <row r="103" spans="2:12" s="135" customFormat="1" ht="10.4" customHeight="1" thickTop="1" x14ac:dyDescent="0.6">
      <c r="J103" s="175"/>
    </row>
    <row r="104" spans="2:12" s="135" customFormat="1" ht="20.9" hidden="1" customHeight="1" x14ac:dyDescent="0.6">
      <c r="J104" s="175"/>
    </row>
    <row r="105" spans="2:12" s="135" customFormat="1" ht="20.9" hidden="1" customHeight="1" x14ac:dyDescent="0.6">
      <c r="D105" s="150">
        <v>24</v>
      </c>
      <c r="F105" s="321"/>
      <c r="G105" s="322"/>
      <c r="H105" s="321"/>
      <c r="I105" s="323"/>
      <c r="J105" s="324"/>
      <c r="K105" s="322"/>
      <c r="L105" s="321"/>
    </row>
    <row r="106" spans="2:12" s="135" customFormat="1" ht="20.9" hidden="1" customHeight="1" x14ac:dyDescent="0.6">
      <c r="D106" s="150">
        <v>24</v>
      </c>
      <c r="F106" s="11"/>
      <c r="G106" s="11"/>
      <c r="H106" s="11"/>
      <c r="J106" s="11"/>
      <c r="L106" s="12"/>
    </row>
    <row r="108" spans="2:12" s="135" customFormat="1" x14ac:dyDescent="0.6">
      <c r="B108" s="165" t="s">
        <v>253</v>
      </c>
      <c r="J108" s="175"/>
    </row>
    <row r="118" spans="2:12" s="135" customFormat="1" x14ac:dyDescent="0.6">
      <c r="B118" s="166" t="s">
        <v>40</v>
      </c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</row>
    <row r="119" spans="2:12" s="135" customFormat="1" x14ac:dyDescent="0.6">
      <c r="B119" s="166" t="s">
        <v>122</v>
      </c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</row>
    <row r="120" spans="2:12" s="135" customFormat="1" ht="20.149999999999999" customHeight="1" x14ac:dyDescent="0.6">
      <c r="D120" s="150"/>
      <c r="E120" s="150"/>
      <c r="F120" s="150"/>
      <c r="G120" s="150"/>
      <c r="H120" s="150"/>
      <c r="I120" s="150"/>
      <c r="J120" s="150"/>
      <c r="K120" s="150"/>
      <c r="L120" s="150"/>
    </row>
    <row r="121" spans="2:12" s="135" customFormat="1" x14ac:dyDescent="0.6">
      <c r="B121" s="168" t="s">
        <v>241</v>
      </c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</row>
    <row r="125" spans="2:12" s="135" customFormat="1" x14ac:dyDescent="0.6">
      <c r="C125" s="13"/>
      <c r="J125" s="175"/>
    </row>
    <row r="126" spans="2:12" s="135" customFormat="1" x14ac:dyDescent="0.6">
      <c r="C126" s="13"/>
      <c r="J126" s="175"/>
    </row>
    <row r="127" spans="2:12" s="135" customFormat="1" x14ac:dyDescent="0.6">
      <c r="C127" s="13"/>
      <c r="J127" s="175"/>
    </row>
    <row r="128" spans="2:12" s="135" customFormat="1" x14ac:dyDescent="0.6">
      <c r="C128" s="13"/>
      <c r="J128" s="175"/>
    </row>
    <row r="129" spans="3:10" s="135" customFormat="1" x14ac:dyDescent="0.6">
      <c r="C129" s="13"/>
      <c r="J129" s="175"/>
    </row>
    <row r="130" spans="3:10" s="135" customFormat="1" x14ac:dyDescent="0.6">
      <c r="C130" s="13"/>
      <c r="J130" s="175"/>
    </row>
    <row r="131" spans="3:10" s="135" customFormat="1" x14ac:dyDescent="0.6">
      <c r="C131" s="13"/>
      <c r="J131" s="175"/>
    </row>
    <row r="132" spans="3:10" s="135" customFormat="1" x14ac:dyDescent="0.6">
      <c r="C132" s="13"/>
      <c r="J132" s="175"/>
    </row>
    <row r="133" spans="3:10" s="135" customFormat="1" x14ac:dyDescent="0.6">
      <c r="C133" s="13"/>
      <c r="J133" s="175"/>
    </row>
    <row r="134" spans="3:10" s="135" customFormat="1" x14ac:dyDescent="0.6">
      <c r="C134" s="13"/>
      <c r="J134" s="175"/>
    </row>
    <row r="177" spans="6:10" s="135" customFormat="1" x14ac:dyDescent="0.6">
      <c r="F177" s="155">
        <f>F148-F53</f>
        <v>-379</v>
      </c>
      <c r="J177" s="175"/>
    </row>
  </sheetData>
  <mergeCells count="22">
    <mergeCell ref="B118:L118"/>
    <mergeCell ref="B119:L119"/>
    <mergeCell ref="B121:L121"/>
    <mergeCell ref="B69:L69"/>
    <mergeCell ref="B70:L70"/>
    <mergeCell ref="F72:L72"/>
    <mergeCell ref="F73:H73"/>
    <mergeCell ref="J73:L73"/>
    <mergeCell ref="F74:L74"/>
    <mergeCell ref="B68:L68"/>
    <mergeCell ref="J1:L1"/>
    <mergeCell ref="B2:L2"/>
    <mergeCell ref="B3:L3"/>
    <mergeCell ref="B4:L4"/>
    <mergeCell ref="F6:L6"/>
    <mergeCell ref="F7:H7"/>
    <mergeCell ref="J7:L7"/>
    <mergeCell ref="F8:L8"/>
    <mergeCell ref="B62:L62"/>
    <mergeCell ref="B63:L63"/>
    <mergeCell ref="B65:L65"/>
    <mergeCell ref="J67:L67"/>
  </mergeCells>
  <pageMargins left="0.63" right="0.25" top="0.74803149606299213" bottom="0.27559055118110237" header="0.31496062992125984" footer="0.47244094488188981"/>
  <pageSetup paperSize="9" fitToHeight="0" orientation="portrait" r:id="rId1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103-E805-41C5-AE4F-7EEF370D511C}">
  <sheetPr>
    <tabColor theme="7" tint="0.39997558519241921"/>
    <pageSetUpPr fitToPage="1"/>
  </sheetPr>
  <dimension ref="A1:N223"/>
  <sheetViews>
    <sheetView tabSelected="1" view="pageBreakPreview" topLeftCell="A83" zoomScale="85" zoomScaleNormal="100" zoomScaleSheetLayoutView="85" workbookViewId="0">
      <selection activeCell="C94" sqref="C94"/>
    </sheetView>
  </sheetViews>
  <sheetFormatPr defaultColWidth="9.08203125" defaultRowHeight="20" x14ac:dyDescent="0.6"/>
  <cols>
    <col min="1" max="1" width="11.08203125" style="230" customWidth="1"/>
    <col min="2" max="2" width="2.6640625" style="229" customWidth="1"/>
    <col min="3" max="3" width="44.4140625" style="229" customWidth="1"/>
    <col min="4" max="4" width="9.08203125" style="230" customWidth="1"/>
    <col min="5" max="5" width="0.6640625" style="230" customWidth="1"/>
    <col min="6" max="6" width="14.08203125" style="231" customWidth="1"/>
    <col min="7" max="7" width="1" style="232" customWidth="1"/>
    <col min="8" max="8" width="13.6640625" style="230" customWidth="1"/>
    <col min="9" max="9" width="0.58203125" style="232" customWidth="1"/>
    <col min="10" max="10" width="14.08203125" style="230" customWidth="1"/>
    <col min="11" max="11" width="0.6640625" style="232" customWidth="1"/>
    <col min="12" max="12" width="13.58203125" style="230" customWidth="1"/>
    <col min="13" max="16384" width="9.08203125" style="230"/>
  </cols>
  <sheetData>
    <row r="1" spans="2:13" x14ac:dyDescent="0.6">
      <c r="J1" s="191" t="s">
        <v>250</v>
      </c>
      <c r="K1" s="191"/>
      <c r="L1" s="191"/>
    </row>
    <row r="2" spans="2:13" ht="20.5" x14ac:dyDescent="0.65">
      <c r="B2" s="233" t="s">
        <v>0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2:13" ht="20.5" x14ac:dyDescent="0.6">
      <c r="B3" s="234" t="s">
        <v>129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2:13" ht="20.5" x14ac:dyDescent="0.65">
      <c r="B4" s="192" t="s">
        <v>325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3" ht="12.65" customHeight="1" x14ac:dyDescent="0.65">
      <c r="B5" s="235"/>
      <c r="C5" s="235"/>
      <c r="D5" s="235"/>
      <c r="E5" s="235"/>
      <c r="F5" s="236"/>
      <c r="G5" s="237"/>
      <c r="H5" s="235"/>
      <c r="I5" s="237"/>
      <c r="J5" s="235"/>
      <c r="K5" s="237"/>
      <c r="L5" s="235"/>
    </row>
    <row r="6" spans="2:13" ht="20.5" x14ac:dyDescent="0.65">
      <c r="B6" s="238"/>
      <c r="C6" s="238"/>
      <c r="F6" s="239" t="s">
        <v>245</v>
      </c>
      <c r="G6" s="239"/>
      <c r="H6" s="239"/>
      <c r="I6" s="239"/>
      <c r="J6" s="239"/>
      <c r="K6" s="239"/>
      <c r="L6" s="239"/>
    </row>
    <row r="7" spans="2:13" ht="20.5" x14ac:dyDescent="0.65">
      <c r="B7" s="238"/>
      <c r="C7" s="238"/>
      <c r="F7" s="240" t="s">
        <v>2</v>
      </c>
      <c r="G7" s="240"/>
      <c r="H7" s="240"/>
      <c r="J7" s="239" t="s">
        <v>3</v>
      </c>
      <c r="K7" s="239"/>
      <c r="L7" s="239"/>
    </row>
    <row r="8" spans="2:13" ht="20.399999999999999" customHeight="1" x14ac:dyDescent="0.65">
      <c r="B8" s="238"/>
      <c r="C8" s="238"/>
      <c r="F8" s="138" t="s">
        <v>330</v>
      </c>
      <c r="G8" s="138"/>
      <c r="H8" s="138"/>
      <c r="I8" s="138"/>
      <c r="J8" s="138"/>
      <c r="K8" s="138"/>
      <c r="L8" s="138"/>
    </row>
    <row r="9" spans="2:13" ht="20.5" x14ac:dyDescent="0.65">
      <c r="D9" s="241"/>
      <c r="E9" s="241"/>
      <c r="F9" s="242">
        <v>2569</v>
      </c>
      <c r="G9" s="146"/>
      <c r="H9" s="242">
        <v>2568</v>
      </c>
      <c r="I9" s="143"/>
      <c r="J9" s="242">
        <v>2569</v>
      </c>
      <c r="K9" s="146"/>
      <c r="L9" s="242">
        <v>2568</v>
      </c>
    </row>
    <row r="10" spans="2:13" ht="10.75" customHeight="1" x14ac:dyDescent="0.65">
      <c r="D10" s="241"/>
      <c r="E10" s="241"/>
      <c r="F10" s="243"/>
      <c r="G10" s="244"/>
      <c r="H10" s="243"/>
      <c r="I10" s="245"/>
      <c r="J10" s="243"/>
      <c r="K10" s="244"/>
      <c r="L10" s="243"/>
    </row>
    <row r="11" spans="2:13" ht="20.5" x14ac:dyDescent="0.65">
      <c r="B11" s="246" t="s">
        <v>130</v>
      </c>
      <c r="C11" s="246"/>
      <c r="H11" s="21"/>
    </row>
    <row r="12" spans="2:13" x14ac:dyDescent="0.6">
      <c r="B12" s="229" t="s">
        <v>259</v>
      </c>
      <c r="E12" s="247"/>
      <c r="F12" s="67">
        <f>+PL!F54</f>
        <v>1778</v>
      </c>
      <c r="G12" s="98"/>
      <c r="H12" s="96">
        <f>PL!$H$54</f>
        <v>7388</v>
      </c>
      <c r="I12" s="96"/>
      <c r="J12" s="96">
        <f>+PL!J54</f>
        <v>14165</v>
      </c>
      <c r="K12" s="96"/>
      <c r="L12" s="96">
        <f>+PL!L54</f>
        <v>140</v>
      </c>
      <c r="M12" s="231"/>
    </row>
    <row r="13" spans="2:13" x14ac:dyDescent="0.6">
      <c r="B13" s="248" t="s">
        <v>131</v>
      </c>
      <c r="C13" s="248"/>
      <c r="E13" s="14"/>
      <c r="F13" s="67"/>
      <c r="G13" s="98"/>
      <c r="H13" s="96"/>
      <c r="I13" s="96"/>
      <c r="J13" s="96"/>
      <c r="K13" s="96"/>
      <c r="L13" s="96"/>
      <c r="M13" s="231"/>
    </row>
    <row r="14" spans="2:13" x14ac:dyDescent="0.6">
      <c r="B14" s="230"/>
      <c r="C14" s="229" t="s">
        <v>132</v>
      </c>
      <c r="E14" s="14"/>
      <c r="F14" s="67">
        <v>25171</v>
      </c>
      <c r="G14" s="98"/>
      <c r="H14" s="96">
        <v>26026</v>
      </c>
      <c r="I14" s="96"/>
      <c r="J14" s="96">
        <v>249</v>
      </c>
      <c r="K14" s="96"/>
      <c r="L14" s="96">
        <v>287</v>
      </c>
      <c r="M14" s="231"/>
    </row>
    <row r="15" spans="2:13" x14ac:dyDescent="0.6">
      <c r="B15" s="230"/>
      <c r="C15" s="229" t="s">
        <v>133</v>
      </c>
      <c r="E15" s="14"/>
      <c r="F15" s="67">
        <v>602</v>
      </c>
      <c r="G15" s="98"/>
      <c r="H15" s="96">
        <v>1116</v>
      </c>
      <c r="I15" s="96"/>
      <c r="J15" s="96">
        <v>324</v>
      </c>
      <c r="K15" s="96"/>
      <c r="L15" s="96">
        <v>629</v>
      </c>
      <c r="M15" s="231"/>
    </row>
    <row r="16" spans="2:13" x14ac:dyDescent="0.6">
      <c r="B16" s="230"/>
      <c r="C16" s="229" t="s">
        <v>267</v>
      </c>
      <c r="E16" s="14"/>
      <c r="F16" s="67">
        <v>0</v>
      </c>
      <c r="G16" s="98"/>
      <c r="H16" s="96">
        <v>0</v>
      </c>
      <c r="I16" s="96"/>
      <c r="J16" s="96">
        <v>0</v>
      </c>
      <c r="K16" s="96"/>
      <c r="L16" s="96">
        <v>14200</v>
      </c>
      <c r="M16" s="231"/>
    </row>
    <row r="17" spans="2:13" hidden="1" x14ac:dyDescent="0.6">
      <c r="B17" s="230"/>
      <c r="C17" s="229" t="s">
        <v>238</v>
      </c>
      <c r="E17" s="14"/>
      <c r="F17" s="67">
        <v>0</v>
      </c>
      <c r="G17" s="98"/>
      <c r="H17" s="96">
        <v>0</v>
      </c>
      <c r="I17" s="96"/>
      <c r="J17" s="96">
        <v>0</v>
      </c>
      <c r="K17" s="96"/>
      <c r="L17" s="96">
        <v>0</v>
      </c>
      <c r="M17" s="231"/>
    </row>
    <row r="18" spans="2:13" x14ac:dyDescent="0.6">
      <c r="B18" s="230"/>
      <c r="C18" s="229" t="s">
        <v>134</v>
      </c>
      <c r="E18" s="14"/>
      <c r="F18" s="67">
        <v>202</v>
      </c>
      <c r="G18" s="98"/>
      <c r="H18" s="96">
        <v>1070</v>
      </c>
      <c r="I18" s="96"/>
      <c r="J18" s="96">
        <v>202</v>
      </c>
      <c r="K18" s="96"/>
      <c r="L18" s="96">
        <v>1070</v>
      </c>
      <c r="M18" s="231"/>
    </row>
    <row r="19" spans="2:13" x14ac:dyDescent="0.6">
      <c r="B19" s="230"/>
      <c r="C19" s="229" t="s">
        <v>332</v>
      </c>
      <c r="E19" s="14"/>
      <c r="F19" s="67">
        <v>-5</v>
      </c>
      <c r="G19" s="98"/>
      <c r="H19" s="96">
        <v>-20</v>
      </c>
      <c r="I19" s="96"/>
      <c r="J19" s="96">
        <v>-5</v>
      </c>
      <c r="K19" s="96"/>
      <c r="L19" s="96">
        <v>-20</v>
      </c>
      <c r="M19" s="231"/>
    </row>
    <row r="20" spans="2:13" x14ac:dyDescent="0.6">
      <c r="B20" s="230"/>
      <c r="C20" s="229" t="s">
        <v>331</v>
      </c>
      <c r="E20" s="14"/>
      <c r="F20" s="67">
        <v>0</v>
      </c>
      <c r="G20" s="98"/>
      <c r="H20" s="96">
        <v>676</v>
      </c>
      <c r="I20" s="96"/>
      <c r="J20" s="96">
        <v>0</v>
      </c>
      <c r="K20" s="96"/>
      <c r="L20" s="96">
        <v>0</v>
      </c>
      <c r="M20" s="231"/>
    </row>
    <row r="21" spans="2:13" x14ac:dyDescent="0.6">
      <c r="B21" s="230"/>
      <c r="C21" s="229" t="s">
        <v>345</v>
      </c>
      <c r="E21" s="14"/>
      <c r="F21" s="67">
        <v>-1194</v>
      </c>
      <c r="G21" s="98"/>
      <c r="H21" s="96">
        <v>0</v>
      </c>
      <c r="I21" s="96"/>
      <c r="J21" s="96">
        <v>0</v>
      </c>
      <c r="K21" s="96"/>
      <c r="L21" s="96">
        <v>0</v>
      </c>
      <c r="M21" s="231"/>
    </row>
    <row r="22" spans="2:13" hidden="1" x14ac:dyDescent="0.6">
      <c r="B22" s="230"/>
      <c r="C22" s="229" t="s">
        <v>277</v>
      </c>
      <c r="E22" s="14"/>
      <c r="F22" s="67"/>
      <c r="G22" s="98"/>
      <c r="H22" s="96"/>
      <c r="I22" s="96"/>
      <c r="J22" s="96"/>
      <c r="K22" s="96"/>
      <c r="L22" s="96"/>
      <c r="M22" s="231"/>
    </row>
    <row r="23" spans="2:13" hidden="1" x14ac:dyDescent="0.6">
      <c r="B23" s="230"/>
      <c r="C23" s="229" t="s">
        <v>195</v>
      </c>
      <c r="E23" s="14"/>
      <c r="F23" s="99"/>
      <c r="G23" s="100"/>
      <c r="H23" s="95"/>
      <c r="I23" s="95"/>
      <c r="J23" s="96"/>
      <c r="K23" s="95"/>
      <c r="L23" s="95"/>
      <c r="M23" s="231"/>
    </row>
    <row r="24" spans="2:13" hidden="1" x14ac:dyDescent="0.6">
      <c r="B24" s="230"/>
      <c r="C24" s="229" t="s">
        <v>134</v>
      </c>
      <c r="E24" s="14"/>
      <c r="F24" s="67"/>
      <c r="G24" s="98"/>
      <c r="H24" s="96"/>
      <c r="I24" s="96"/>
      <c r="J24" s="96"/>
      <c r="K24" s="96"/>
      <c r="L24" s="96"/>
      <c r="M24" s="231"/>
    </row>
    <row r="25" spans="2:13" hidden="1" x14ac:dyDescent="0.6">
      <c r="B25" s="230"/>
      <c r="C25" s="249" t="s">
        <v>310</v>
      </c>
      <c r="E25" s="14"/>
      <c r="F25" s="67"/>
      <c r="G25" s="98"/>
      <c r="H25" s="96"/>
      <c r="I25" s="96"/>
      <c r="J25" s="96"/>
      <c r="K25" s="96"/>
      <c r="L25" s="96"/>
      <c r="M25" s="231"/>
    </row>
    <row r="26" spans="2:13" hidden="1" x14ac:dyDescent="0.6">
      <c r="B26" s="230"/>
      <c r="C26" s="249" t="s">
        <v>309</v>
      </c>
      <c r="E26" s="14"/>
      <c r="F26" s="67"/>
      <c r="G26" s="98"/>
      <c r="H26" s="96"/>
      <c r="I26" s="96"/>
      <c r="J26" s="96"/>
      <c r="K26" s="96"/>
      <c r="L26" s="96"/>
      <c r="M26" s="231"/>
    </row>
    <row r="27" spans="2:13" hidden="1" x14ac:dyDescent="0.6">
      <c r="B27" s="230"/>
      <c r="C27" s="249" t="s">
        <v>135</v>
      </c>
      <c r="E27" s="14"/>
      <c r="F27" s="67"/>
      <c r="G27" s="98"/>
      <c r="H27" s="96">
        <v>0</v>
      </c>
      <c r="I27" s="96"/>
      <c r="J27" s="96"/>
      <c r="K27" s="96"/>
      <c r="L27" s="96">
        <v>0</v>
      </c>
      <c r="M27" s="231"/>
    </row>
    <row r="28" spans="2:13" hidden="1" x14ac:dyDescent="0.6">
      <c r="B28" s="230"/>
      <c r="C28" s="249" t="s">
        <v>136</v>
      </c>
      <c r="E28" s="14"/>
      <c r="F28" s="67"/>
      <c r="G28" s="98"/>
      <c r="H28" s="96"/>
      <c r="I28" s="96"/>
      <c r="J28" s="96"/>
      <c r="K28" s="96"/>
      <c r="L28" s="96"/>
      <c r="M28" s="231"/>
    </row>
    <row r="29" spans="2:13" hidden="1" x14ac:dyDescent="0.6">
      <c r="B29" s="230"/>
      <c r="C29" s="249" t="s">
        <v>137</v>
      </c>
      <c r="E29" s="14"/>
      <c r="F29" s="67"/>
      <c r="G29" s="98"/>
      <c r="H29" s="96"/>
      <c r="I29" s="96"/>
      <c r="J29" s="96"/>
      <c r="K29" s="96"/>
      <c r="L29" s="96"/>
      <c r="M29" s="231"/>
    </row>
    <row r="30" spans="2:13" x14ac:dyDescent="0.6">
      <c r="B30" s="230"/>
      <c r="C30" s="249" t="s">
        <v>138</v>
      </c>
      <c r="E30" s="15"/>
      <c r="F30" s="67">
        <v>290</v>
      </c>
      <c r="G30" s="98"/>
      <c r="H30" s="96">
        <v>240</v>
      </c>
      <c r="I30" s="96"/>
      <c r="J30" s="96">
        <v>130</v>
      </c>
      <c r="K30" s="96"/>
      <c r="L30" s="96">
        <v>78</v>
      </c>
      <c r="M30" s="231"/>
    </row>
    <row r="31" spans="2:13" x14ac:dyDescent="0.6">
      <c r="B31" s="230"/>
      <c r="C31" s="249" t="s">
        <v>346</v>
      </c>
      <c r="E31" s="15"/>
      <c r="F31" s="67">
        <v>-157</v>
      </c>
      <c r="G31" s="98"/>
      <c r="H31" s="96">
        <v>0</v>
      </c>
      <c r="I31" s="96"/>
      <c r="J31" s="96">
        <v>0</v>
      </c>
      <c r="K31" s="96"/>
      <c r="L31" s="96">
        <v>0</v>
      </c>
      <c r="M31" s="231"/>
    </row>
    <row r="32" spans="2:13" x14ac:dyDescent="0.6">
      <c r="B32" s="230"/>
      <c r="C32" s="249" t="s">
        <v>139</v>
      </c>
      <c r="E32" s="15"/>
      <c r="F32" s="67">
        <v>-13504</v>
      </c>
      <c r="G32" s="98"/>
      <c r="H32" s="96">
        <v>546</v>
      </c>
      <c r="I32" s="96"/>
      <c r="J32" s="96">
        <v>-3350</v>
      </c>
      <c r="K32" s="96"/>
      <c r="L32" s="96">
        <v>2</v>
      </c>
      <c r="M32" s="231"/>
    </row>
    <row r="33" spans="2:13" hidden="1" x14ac:dyDescent="0.6">
      <c r="B33" s="230"/>
      <c r="C33" s="249" t="s">
        <v>296</v>
      </c>
      <c r="E33" s="15"/>
      <c r="F33" s="67"/>
      <c r="G33" s="98"/>
      <c r="H33" s="96"/>
      <c r="I33" s="96"/>
      <c r="J33" s="96"/>
      <c r="K33" s="96"/>
      <c r="L33" s="96"/>
      <c r="M33" s="231"/>
    </row>
    <row r="34" spans="2:13" hidden="1" x14ac:dyDescent="0.6">
      <c r="B34" s="230"/>
      <c r="C34" s="249" t="s">
        <v>192</v>
      </c>
      <c r="E34" s="15"/>
      <c r="F34" s="67"/>
      <c r="G34" s="98"/>
      <c r="H34" s="96"/>
      <c r="I34" s="96"/>
      <c r="J34" s="96"/>
      <c r="K34" s="96"/>
      <c r="L34" s="96"/>
      <c r="M34" s="231"/>
    </row>
    <row r="35" spans="2:13" hidden="1" x14ac:dyDescent="0.6">
      <c r="B35" s="230"/>
      <c r="C35" s="249" t="s">
        <v>202</v>
      </c>
      <c r="E35" s="15"/>
      <c r="F35" s="67"/>
      <c r="G35" s="98"/>
      <c r="H35" s="96"/>
      <c r="I35" s="96"/>
      <c r="J35" s="96"/>
      <c r="K35" s="96"/>
      <c r="L35" s="96"/>
      <c r="M35" s="231"/>
    </row>
    <row r="36" spans="2:13" hidden="1" x14ac:dyDescent="0.6">
      <c r="B36" s="230"/>
      <c r="C36" s="249" t="s">
        <v>140</v>
      </c>
      <c r="E36" s="15"/>
      <c r="F36" s="67"/>
      <c r="G36" s="98"/>
      <c r="H36" s="96"/>
      <c r="I36" s="96"/>
      <c r="J36" s="96"/>
      <c r="K36" s="96"/>
      <c r="L36" s="96"/>
      <c r="M36" s="231"/>
    </row>
    <row r="37" spans="2:13" hidden="1" x14ac:dyDescent="0.6">
      <c r="B37" s="230"/>
      <c r="C37" s="249" t="s">
        <v>141</v>
      </c>
      <c r="E37" s="15"/>
      <c r="F37" s="67"/>
      <c r="G37" s="98"/>
      <c r="H37" s="96"/>
      <c r="I37" s="96"/>
      <c r="J37" s="96"/>
      <c r="K37" s="96"/>
      <c r="L37" s="96"/>
      <c r="M37" s="231"/>
    </row>
    <row r="38" spans="2:13" hidden="1" x14ac:dyDescent="0.6">
      <c r="B38" s="230"/>
      <c r="C38" s="249" t="s">
        <v>142</v>
      </c>
      <c r="E38" s="15"/>
      <c r="F38" s="67"/>
      <c r="G38" s="98"/>
      <c r="H38" s="96"/>
      <c r="I38" s="96"/>
      <c r="J38" s="96"/>
      <c r="K38" s="96"/>
      <c r="L38" s="96"/>
      <c r="M38" s="231"/>
    </row>
    <row r="39" spans="2:13" hidden="1" x14ac:dyDescent="0.6">
      <c r="B39" s="230"/>
      <c r="C39" s="249" t="s">
        <v>295</v>
      </c>
      <c r="E39" s="15"/>
      <c r="F39" s="67"/>
      <c r="G39" s="98"/>
      <c r="H39" s="96"/>
      <c r="I39" s="96"/>
      <c r="J39" s="96"/>
      <c r="K39" s="96"/>
      <c r="L39" s="96"/>
      <c r="M39" s="231"/>
    </row>
    <row r="40" spans="2:13" x14ac:dyDescent="0.6">
      <c r="B40" s="230"/>
      <c r="C40" s="249" t="s">
        <v>342</v>
      </c>
      <c r="E40" s="15"/>
      <c r="F40" s="67">
        <v>1938</v>
      </c>
      <c r="G40" s="98"/>
      <c r="H40" s="96">
        <v>0</v>
      </c>
      <c r="I40" s="96"/>
      <c r="J40" s="96">
        <v>0</v>
      </c>
      <c r="K40" s="96"/>
      <c r="L40" s="96">
        <v>0</v>
      </c>
      <c r="M40" s="231"/>
    </row>
    <row r="41" spans="2:13" hidden="1" x14ac:dyDescent="0.6">
      <c r="B41" s="230"/>
      <c r="C41" s="249" t="s">
        <v>307</v>
      </c>
      <c r="E41" s="15"/>
      <c r="F41" s="67"/>
      <c r="G41" s="98"/>
      <c r="H41" s="96"/>
      <c r="I41" s="96"/>
      <c r="J41" s="96"/>
      <c r="K41" s="96"/>
      <c r="L41" s="96"/>
      <c r="M41" s="231"/>
    </row>
    <row r="42" spans="2:13" hidden="1" x14ac:dyDescent="0.6">
      <c r="B42" s="230"/>
      <c r="C42" s="249" t="s">
        <v>297</v>
      </c>
      <c r="E42" s="15"/>
      <c r="F42" s="67"/>
      <c r="G42" s="98"/>
      <c r="H42" s="96"/>
      <c r="I42" s="96"/>
      <c r="J42" s="96"/>
      <c r="K42" s="96"/>
      <c r="L42" s="96"/>
      <c r="M42" s="231"/>
    </row>
    <row r="43" spans="2:13" hidden="1" x14ac:dyDescent="0.6">
      <c r="B43" s="230"/>
      <c r="C43" s="249" t="s">
        <v>320</v>
      </c>
      <c r="E43" s="15"/>
      <c r="F43" s="67"/>
      <c r="G43" s="98"/>
      <c r="H43" s="96"/>
      <c r="I43" s="96"/>
      <c r="J43" s="96"/>
      <c r="K43" s="96"/>
      <c r="L43" s="96"/>
      <c r="M43" s="231"/>
    </row>
    <row r="44" spans="2:13" hidden="1" x14ac:dyDescent="0.6">
      <c r="B44" s="230"/>
      <c r="C44" s="249" t="s">
        <v>143</v>
      </c>
      <c r="E44" s="15"/>
      <c r="F44" s="67"/>
      <c r="G44" s="98"/>
      <c r="H44" s="96"/>
      <c r="I44" s="96"/>
      <c r="J44" s="96"/>
      <c r="K44" s="96"/>
      <c r="L44" s="96"/>
      <c r="M44" s="231"/>
    </row>
    <row r="45" spans="2:13" x14ac:dyDescent="0.6">
      <c r="B45" s="230"/>
      <c r="C45" s="249" t="s">
        <v>347</v>
      </c>
      <c r="D45" s="249"/>
      <c r="E45" s="249"/>
      <c r="F45" s="67">
        <v>-427</v>
      </c>
      <c r="G45" s="98"/>
      <c r="H45" s="96">
        <v>0</v>
      </c>
      <c r="I45" s="96"/>
      <c r="J45" s="96">
        <v>0</v>
      </c>
      <c r="K45" s="96"/>
      <c r="L45" s="96">
        <v>0</v>
      </c>
      <c r="M45" s="231"/>
    </row>
    <row r="46" spans="2:13" hidden="1" x14ac:dyDescent="0.6">
      <c r="B46" s="230"/>
      <c r="C46" s="249" t="s">
        <v>144</v>
      </c>
      <c r="D46" s="249"/>
      <c r="E46" s="249"/>
      <c r="F46" s="67"/>
      <c r="G46" s="98"/>
      <c r="H46" s="96"/>
      <c r="I46" s="96"/>
      <c r="J46" s="96"/>
      <c r="K46" s="96"/>
      <c r="L46" s="96"/>
      <c r="M46" s="231"/>
    </row>
    <row r="47" spans="2:13" x14ac:dyDescent="0.6">
      <c r="B47" s="230"/>
      <c r="C47" s="249" t="s">
        <v>145</v>
      </c>
      <c r="E47" s="15"/>
      <c r="F47" s="67">
        <v>-8852</v>
      </c>
      <c r="G47" s="98"/>
      <c r="H47" s="96">
        <v>-14063</v>
      </c>
      <c r="I47" s="96"/>
      <c r="J47" s="96">
        <v>-14121</v>
      </c>
      <c r="K47" s="96"/>
      <c r="L47" s="96">
        <v>-23767</v>
      </c>
      <c r="M47" s="231"/>
    </row>
    <row r="48" spans="2:13" x14ac:dyDescent="0.6">
      <c r="B48" s="230"/>
      <c r="C48" s="249" t="s">
        <v>146</v>
      </c>
      <c r="D48" s="249"/>
      <c r="E48" s="249"/>
      <c r="F48" s="67">
        <v>10817</v>
      </c>
      <c r="G48" s="98"/>
      <c r="H48" s="96">
        <v>11373</v>
      </c>
      <c r="I48" s="96"/>
      <c r="J48" s="96">
        <v>4730</v>
      </c>
      <c r="K48" s="96"/>
      <c r="L48" s="96">
        <v>4284</v>
      </c>
      <c r="M48" s="231"/>
    </row>
    <row r="49" spans="2:12" x14ac:dyDescent="0.6">
      <c r="B49" s="230"/>
      <c r="C49" s="249" t="s">
        <v>147</v>
      </c>
      <c r="D49" s="249"/>
      <c r="E49" s="249"/>
      <c r="F49" s="92">
        <v>-379</v>
      </c>
      <c r="G49" s="98"/>
      <c r="H49" s="97">
        <v>-381</v>
      </c>
      <c r="I49" s="96"/>
      <c r="J49" s="97">
        <v>0</v>
      </c>
      <c r="K49" s="96"/>
      <c r="L49" s="97">
        <v>0</v>
      </c>
    </row>
    <row r="50" spans="2:12" x14ac:dyDescent="0.6">
      <c r="B50" s="248" t="s">
        <v>148</v>
      </c>
      <c r="C50" s="248"/>
      <c r="D50" s="248"/>
      <c r="E50" s="14"/>
      <c r="F50" s="250"/>
      <c r="G50" s="251"/>
      <c r="H50" s="250"/>
      <c r="I50" s="101"/>
      <c r="J50" s="250"/>
      <c r="K50" s="101"/>
      <c r="L50" s="20"/>
    </row>
    <row r="51" spans="2:12" x14ac:dyDescent="0.6">
      <c r="B51" s="230"/>
      <c r="C51" s="248" t="s">
        <v>149</v>
      </c>
      <c r="E51" s="14"/>
      <c r="F51" s="67">
        <f>SUM(F12:F49)</f>
        <v>16280</v>
      </c>
      <c r="G51" s="98"/>
      <c r="H51" s="96">
        <f>SUM(H12:H49)</f>
        <v>33971</v>
      </c>
      <c r="I51" s="96"/>
      <c r="J51" s="96">
        <f>SUM(J12:J49)</f>
        <v>2324</v>
      </c>
      <c r="K51" s="96"/>
      <c r="L51" s="96">
        <f>SUM(L12:L49)</f>
        <v>-3097</v>
      </c>
    </row>
    <row r="52" spans="2:12" x14ac:dyDescent="0.6">
      <c r="B52" s="230"/>
      <c r="C52" s="248"/>
      <c r="E52" s="14"/>
      <c r="F52" s="252"/>
      <c r="G52" s="253"/>
      <c r="H52" s="252"/>
      <c r="I52" s="18"/>
      <c r="J52" s="252"/>
      <c r="K52" s="18"/>
      <c r="L52" s="252"/>
    </row>
    <row r="53" spans="2:12" s="135" customFormat="1" ht="20.5" x14ac:dyDescent="0.65">
      <c r="B53" s="165" t="s">
        <v>253</v>
      </c>
      <c r="D53" s="150"/>
      <c r="E53" s="150"/>
      <c r="F53" s="2"/>
      <c r="G53" s="7"/>
      <c r="H53" s="2"/>
      <c r="I53" s="5"/>
      <c r="J53" s="2"/>
      <c r="K53" s="174"/>
      <c r="L53" s="8"/>
    </row>
    <row r="54" spans="2:12" x14ac:dyDescent="0.6">
      <c r="B54" s="230"/>
      <c r="C54" s="248"/>
      <c r="E54" s="14"/>
      <c r="F54" s="252"/>
      <c r="G54" s="253"/>
      <c r="H54" s="252"/>
      <c r="I54" s="18"/>
      <c r="J54" s="252"/>
      <c r="K54" s="18"/>
      <c r="L54" s="252"/>
    </row>
    <row r="55" spans="2:12" x14ac:dyDescent="0.6">
      <c r="B55" s="230"/>
      <c r="C55" s="248"/>
      <c r="E55" s="14"/>
      <c r="F55" s="252"/>
      <c r="G55" s="253"/>
      <c r="H55" s="252"/>
      <c r="I55" s="18"/>
      <c r="J55" s="252"/>
      <c r="K55" s="18"/>
      <c r="L55" s="252"/>
    </row>
    <row r="56" spans="2:12" x14ac:dyDescent="0.6">
      <c r="B56" s="230"/>
      <c r="C56" s="248"/>
      <c r="E56" s="14"/>
      <c r="F56" s="252"/>
      <c r="G56" s="253"/>
      <c r="H56" s="252"/>
      <c r="I56" s="18"/>
      <c r="J56" s="252"/>
      <c r="K56" s="18"/>
      <c r="L56" s="252"/>
    </row>
    <row r="57" spans="2:12" hidden="1" x14ac:dyDescent="0.6">
      <c r="B57" s="230"/>
      <c r="C57" s="248"/>
      <c r="E57" s="14"/>
      <c r="F57" s="252"/>
      <c r="G57" s="253"/>
      <c r="H57" s="252"/>
      <c r="I57" s="18"/>
      <c r="J57" s="252"/>
      <c r="K57" s="18"/>
      <c r="L57" s="252"/>
    </row>
    <row r="58" spans="2:12" hidden="1" x14ac:dyDescent="0.6">
      <c r="B58" s="230"/>
      <c r="C58" s="248"/>
      <c r="E58" s="14"/>
      <c r="F58" s="252"/>
      <c r="G58" s="253"/>
      <c r="H58" s="252"/>
      <c r="I58" s="18"/>
      <c r="J58" s="252"/>
      <c r="K58" s="18"/>
      <c r="L58" s="252"/>
    </row>
    <row r="59" spans="2:12" hidden="1" x14ac:dyDescent="0.6">
      <c r="B59" s="230"/>
      <c r="C59" s="248"/>
      <c r="E59" s="14"/>
      <c r="F59" s="252"/>
      <c r="G59" s="253"/>
      <c r="H59" s="252"/>
      <c r="I59" s="18"/>
      <c r="J59" s="252"/>
      <c r="K59" s="18"/>
      <c r="L59" s="252"/>
    </row>
    <row r="60" spans="2:12" hidden="1" x14ac:dyDescent="0.6">
      <c r="B60" s="230"/>
      <c r="C60" s="248"/>
      <c r="E60" s="14"/>
      <c r="F60" s="252"/>
      <c r="G60" s="253"/>
      <c r="H60" s="252"/>
      <c r="I60" s="18"/>
      <c r="J60" s="252"/>
      <c r="K60" s="18"/>
      <c r="L60" s="252"/>
    </row>
    <row r="61" spans="2:12" hidden="1" x14ac:dyDescent="0.6">
      <c r="B61" s="230"/>
      <c r="C61" s="248"/>
      <c r="E61" s="14"/>
      <c r="F61" s="252"/>
      <c r="G61" s="253"/>
      <c r="H61" s="252"/>
      <c r="I61" s="18"/>
      <c r="J61" s="252"/>
      <c r="K61" s="18"/>
      <c r="L61" s="252"/>
    </row>
    <row r="62" spans="2:12" x14ac:dyDescent="0.6">
      <c r="B62" s="230"/>
      <c r="C62" s="248"/>
      <c r="E62" s="14"/>
      <c r="F62" s="252"/>
      <c r="G62" s="253"/>
      <c r="H62" s="252"/>
      <c r="I62" s="18"/>
      <c r="J62" s="252"/>
      <c r="K62" s="18"/>
      <c r="L62" s="252"/>
    </row>
    <row r="63" spans="2:12" x14ac:dyDescent="0.6">
      <c r="B63" s="230"/>
      <c r="C63" s="248"/>
      <c r="E63" s="14"/>
      <c r="F63" s="252"/>
      <c r="G63" s="253"/>
      <c r="H63" s="252"/>
      <c r="I63" s="18"/>
      <c r="J63" s="252"/>
      <c r="K63" s="18"/>
      <c r="L63" s="252"/>
    </row>
    <row r="64" spans="2:12" x14ac:dyDescent="0.6">
      <c r="B64" s="230"/>
      <c r="C64" s="248"/>
      <c r="E64" s="14"/>
      <c r="F64" s="252"/>
      <c r="G64" s="253"/>
      <c r="H64" s="252"/>
      <c r="I64" s="18"/>
      <c r="J64" s="252"/>
      <c r="K64" s="18"/>
      <c r="L64" s="252"/>
    </row>
    <row r="65" spans="1:14" x14ac:dyDescent="0.6">
      <c r="B65" s="230"/>
      <c r="C65" s="248"/>
      <c r="E65" s="14"/>
      <c r="F65" s="252"/>
      <c r="G65" s="253"/>
      <c r="H65" s="252"/>
      <c r="I65" s="18"/>
      <c r="J65" s="252"/>
      <c r="K65" s="18"/>
      <c r="L65" s="252"/>
    </row>
    <row r="66" spans="1:14" s="254" customFormat="1" x14ac:dyDescent="0.6">
      <c r="B66" s="166" t="s">
        <v>290</v>
      </c>
      <c r="C66" s="166"/>
      <c r="D66" s="166"/>
      <c r="E66" s="166"/>
      <c r="F66" s="166"/>
      <c r="G66" s="166"/>
      <c r="H66" s="166"/>
      <c r="I66" s="166"/>
      <c r="J66" s="166"/>
      <c r="K66" s="166"/>
      <c r="L66" s="166"/>
    </row>
    <row r="67" spans="1:14" s="254" customFormat="1" x14ac:dyDescent="0.6">
      <c r="B67" s="255" t="s">
        <v>335</v>
      </c>
      <c r="C67" s="255"/>
      <c r="D67" s="255"/>
      <c r="E67" s="255"/>
      <c r="F67" s="255"/>
      <c r="G67" s="255"/>
      <c r="H67" s="255"/>
      <c r="I67" s="255"/>
      <c r="J67" s="255"/>
      <c r="K67" s="255"/>
      <c r="L67" s="255"/>
    </row>
    <row r="68" spans="1:14" ht="20.5" x14ac:dyDescent="0.65">
      <c r="A68" s="256"/>
      <c r="B68" s="257" t="s">
        <v>336</v>
      </c>
      <c r="C68" s="257"/>
      <c r="D68" s="257"/>
      <c r="E68" s="257"/>
      <c r="F68" s="257"/>
      <c r="G68" s="257"/>
      <c r="H68" s="257"/>
      <c r="I68" s="257"/>
      <c r="J68" s="257"/>
      <c r="K68" s="257"/>
      <c r="L68" s="257"/>
    </row>
    <row r="69" spans="1:14" x14ac:dyDescent="0.6">
      <c r="B69" s="230"/>
      <c r="C69" s="248"/>
      <c r="E69" s="14"/>
      <c r="F69" s="252"/>
      <c r="G69" s="253"/>
      <c r="H69" s="252"/>
      <c r="I69" s="18"/>
      <c r="J69" s="252"/>
      <c r="K69" s="18"/>
      <c r="L69" s="258" t="s">
        <v>250</v>
      </c>
      <c r="M69" s="165"/>
      <c r="N69" s="165"/>
    </row>
    <row r="70" spans="1:14" ht="20.5" x14ac:dyDescent="0.65">
      <c r="B70" s="233" t="s">
        <v>0</v>
      </c>
      <c r="C70" s="233"/>
      <c r="D70" s="233"/>
      <c r="E70" s="233"/>
      <c r="F70" s="233"/>
      <c r="G70" s="233"/>
      <c r="H70" s="233"/>
      <c r="I70" s="233"/>
      <c r="J70" s="233"/>
      <c r="K70" s="233"/>
      <c r="L70" s="233"/>
    </row>
    <row r="71" spans="1:14" ht="20.5" x14ac:dyDescent="0.6">
      <c r="B71" s="234" t="s">
        <v>163</v>
      </c>
      <c r="C71" s="234"/>
      <c r="D71" s="234"/>
      <c r="E71" s="234"/>
      <c r="F71" s="234"/>
      <c r="G71" s="234"/>
      <c r="H71" s="234"/>
      <c r="I71" s="234"/>
      <c r="J71" s="234"/>
      <c r="K71" s="234"/>
      <c r="L71" s="234"/>
    </row>
    <row r="72" spans="1:14" ht="20.5" x14ac:dyDescent="0.65">
      <c r="B72" s="192" t="s">
        <v>325</v>
      </c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4" ht="20.5" x14ac:dyDescent="0.65">
      <c r="B73" s="238"/>
      <c r="C73" s="238"/>
      <c r="F73" s="239" t="s">
        <v>245</v>
      </c>
      <c r="G73" s="239"/>
      <c r="H73" s="239"/>
      <c r="I73" s="239"/>
      <c r="J73" s="239"/>
      <c r="K73" s="239"/>
      <c r="L73" s="239"/>
    </row>
    <row r="74" spans="1:14" ht="20.5" x14ac:dyDescent="0.65">
      <c r="B74" s="238"/>
      <c r="C74" s="238"/>
      <c r="F74" s="240" t="s">
        <v>2</v>
      </c>
      <c r="G74" s="240"/>
      <c r="H74" s="240"/>
      <c r="J74" s="239" t="s">
        <v>3</v>
      </c>
      <c r="K74" s="239"/>
      <c r="L74" s="239"/>
    </row>
    <row r="75" spans="1:14" ht="20.399999999999999" customHeight="1" x14ac:dyDescent="0.65">
      <c r="B75" s="238"/>
      <c r="C75" s="238"/>
      <c r="F75" s="138" t="s">
        <v>330</v>
      </c>
      <c r="G75" s="138"/>
      <c r="H75" s="138"/>
      <c r="I75" s="138"/>
      <c r="J75" s="138"/>
      <c r="K75" s="138"/>
      <c r="L75" s="138"/>
    </row>
    <row r="76" spans="1:14" ht="20.5" x14ac:dyDescent="0.65">
      <c r="D76" s="241"/>
      <c r="E76" s="241"/>
      <c r="F76" s="242">
        <v>2569</v>
      </c>
      <c r="G76" s="146"/>
      <c r="H76" s="242">
        <v>2568</v>
      </c>
      <c r="I76" s="143"/>
      <c r="J76" s="242">
        <v>2569</v>
      </c>
      <c r="K76" s="146"/>
      <c r="L76" s="242">
        <v>2568</v>
      </c>
    </row>
    <row r="77" spans="1:14" ht="11.4" customHeight="1" x14ac:dyDescent="0.65">
      <c r="D77" s="241"/>
      <c r="E77" s="241"/>
      <c r="F77" s="243"/>
      <c r="G77" s="244"/>
      <c r="H77" s="243"/>
      <c r="I77" s="245"/>
      <c r="J77" s="243"/>
      <c r="K77" s="244"/>
      <c r="L77" s="243"/>
    </row>
    <row r="78" spans="1:14" x14ac:dyDescent="0.6">
      <c r="B78" s="248" t="s">
        <v>150</v>
      </c>
      <c r="C78" s="248"/>
      <c r="E78" s="14"/>
      <c r="F78" s="252"/>
      <c r="G78" s="253"/>
      <c r="H78" s="252"/>
      <c r="I78" s="18"/>
      <c r="J78" s="252"/>
      <c r="K78" s="18"/>
      <c r="L78" s="20"/>
    </row>
    <row r="79" spans="1:14" x14ac:dyDescent="0.6">
      <c r="B79" s="230"/>
      <c r="C79" s="229" t="s">
        <v>151</v>
      </c>
      <c r="E79" s="231"/>
      <c r="F79" s="27">
        <v>-6738</v>
      </c>
      <c r="G79" s="251"/>
      <c r="H79" s="27">
        <v>21538</v>
      </c>
      <c r="I79" s="259"/>
      <c r="J79" s="27">
        <v>-11708</v>
      </c>
      <c r="K79" s="17"/>
      <c r="L79" s="27">
        <v>72955</v>
      </c>
    </row>
    <row r="80" spans="1:14" hidden="1" x14ac:dyDescent="0.6">
      <c r="B80" s="230"/>
      <c r="C80" s="229" t="s">
        <v>152</v>
      </c>
      <c r="E80" s="231"/>
      <c r="F80" s="27"/>
      <c r="G80" s="251"/>
      <c r="H80" s="27"/>
      <c r="I80" s="259"/>
      <c r="J80" s="27"/>
      <c r="K80" s="17"/>
      <c r="L80" s="27"/>
    </row>
    <row r="81" spans="2:12" hidden="1" x14ac:dyDescent="0.6">
      <c r="B81" s="230"/>
      <c r="C81" s="141" t="s">
        <v>153</v>
      </c>
      <c r="E81" s="231"/>
      <c r="F81" s="27"/>
      <c r="G81" s="251"/>
      <c r="H81" s="27"/>
      <c r="I81" s="259"/>
      <c r="J81" s="27"/>
      <c r="K81" s="17"/>
      <c r="L81" s="27"/>
    </row>
    <row r="82" spans="2:12" x14ac:dyDescent="0.6">
      <c r="B82" s="230"/>
      <c r="C82" s="141" t="s">
        <v>260</v>
      </c>
      <c r="E82" s="231"/>
      <c r="F82" s="27">
        <v>-40783</v>
      </c>
      <c r="G82" s="251"/>
      <c r="H82" s="27">
        <v>-18692</v>
      </c>
      <c r="I82" s="259"/>
      <c r="J82" s="27">
        <v>0</v>
      </c>
      <c r="K82" s="17"/>
      <c r="L82" s="27">
        <v>0</v>
      </c>
    </row>
    <row r="83" spans="2:12" x14ac:dyDescent="0.6">
      <c r="B83" s="230"/>
      <c r="C83" s="229" t="s">
        <v>12</v>
      </c>
      <c r="D83" s="260"/>
      <c r="E83" s="261"/>
      <c r="F83" s="27">
        <v>-5207</v>
      </c>
      <c r="G83" s="17"/>
      <c r="H83" s="27">
        <v>17130</v>
      </c>
      <c r="I83" s="259"/>
      <c r="J83" s="27">
        <v>0</v>
      </c>
      <c r="K83" s="259"/>
      <c r="L83" s="27">
        <v>0</v>
      </c>
    </row>
    <row r="84" spans="2:12" x14ac:dyDescent="0.6">
      <c r="B84" s="230"/>
      <c r="C84" s="229" t="s">
        <v>13</v>
      </c>
      <c r="D84" s="260"/>
      <c r="E84" s="261"/>
      <c r="F84" s="27">
        <v>-119</v>
      </c>
      <c r="G84" s="17"/>
      <c r="H84" s="27">
        <v>-190</v>
      </c>
      <c r="I84" s="259"/>
      <c r="J84" s="27">
        <v>0</v>
      </c>
      <c r="K84" s="259"/>
      <c r="L84" s="27">
        <v>0</v>
      </c>
    </row>
    <row r="85" spans="2:12" x14ac:dyDescent="0.6">
      <c r="B85" s="230"/>
      <c r="C85" s="229" t="s">
        <v>50</v>
      </c>
      <c r="D85" s="260"/>
      <c r="E85" s="261"/>
      <c r="F85" s="27">
        <v>894</v>
      </c>
      <c r="G85" s="17"/>
      <c r="H85" s="27">
        <v>-9043</v>
      </c>
      <c r="I85" s="259"/>
      <c r="J85" s="27">
        <v>0</v>
      </c>
      <c r="K85" s="259"/>
      <c r="L85" s="27">
        <v>0</v>
      </c>
    </row>
    <row r="86" spans="2:12" x14ac:dyDescent="0.6">
      <c r="B86" s="230"/>
      <c r="C86" s="229" t="s">
        <v>154</v>
      </c>
      <c r="E86" s="231"/>
      <c r="F86" s="27">
        <v>2947</v>
      </c>
      <c r="G86" s="251"/>
      <c r="H86" s="27">
        <v>3231</v>
      </c>
      <c r="I86" s="259"/>
      <c r="J86" s="27">
        <v>1136</v>
      </c>
      <c r="K86" s="17"/>
      <c r="L86" s="27">
        <v>1573</v>
      </c>
    </row>
    <row r="87" spans="2:12" x14ac:dyDescent="0.6">
      <c r="B87" s="230"/>
      <c r="C87" s="229" t="s">
        <v>155</v>
      </c>
      <c r="E87" s="231"/>
      <c r="F87" s="27">
        <v>-4431</v>
      </c>
      <c r="G87" s="251"/>
      <c r="H87" s="27">
        <v>-5020</v>
      </c>
      <c r="I87" s="259"/>
      <c r="J87" s="27">
        <v>-1831</v>
      </c>
      <c r="K87" s="17"/>
      <c r="L87" s="27">
        <v>-2434</v>
      </c>
    </row>
    <row r="88" spans="2:12" x14ac:dyDescent="0.6">
      <c r="B88" s="230" t="s">
        <v>156</v>
      </c>
      <c r="E88" s="231"/>
      <c r="F88" s="27"/>
      <c r="G88" s="251"/>
      <c r="H88" s="27"/>
      <c r="I88" s="259"/>
      <c r="J88" s="27"/>
      <c r="K88" s="17"/>
      <c r="L88" s="27"/>
    </row>
    <row r="89" spans="2:12" x14ac:dyDescent="0.6">
      <c r="B89" s="230"/>
      <c r="C89" s="229" t="s">
        <v>157</v>
      </c>
      <c r="E89" s="231"/>
      <c r="F89" s="27">
        <v>8686</v>
      </c>
      <c r="G89" s="251"/>
      <c r="H89" s="27">
        <v>4492</v>
      </c>
      <c r="I89" s="259"/>
      <c r="J89" s="27">
        <v>5102</v>
      </c>
      <c r="K89" s="17"/>
      <c r="L89" s="27">
        <v>2379</v>
      </c>
    </row>
    <row r="90" spans="2:12" hidden="1" x14ac:dyDescent="0.6">
      <c r="B90" s="230"/>
      <c r="C90" s="229" t="s">
        <v>263</v>
      </c>
      <c r="E90" s="231"/>
      <c r="F90" s="27"/>
      <c r="G90" s="251"/>
      <c r="H90" s="27"/>
      <c r="I90" s="259"/>
      <c r="J90" s="27"/>
      <c r="K90" s="17"/>
      <c r="L90" s="27"/>
    </row>
    <row r="91" spans="2:12" hidden="1" x14ac:dyDescent="0.6">
      <c r="B91" s="230"/>
      <c r="C91" s="229" t="s">
        <v>206</v>
      </c>
      <c r="E91" s="231"/>
      <c r="F91" s="27"/>
      <c r="G91" s="251"/>
      <c r="H91" s="27"/>
      <c r="I91" s="259"/>
      <c r="J91" s="27"/>
      <c r="K91" s="17"/>
      <c r="L91" s="27"/>
    </row>
    <row r="92" spans="2:12" x14ac:dyDescent="0.6">
      <c r="B92" s="230"/>
      <c r="C92" s="230" t="s">
        <v>158</v>
      </c>
      <c r="E92" s="231"/>
      <c r="F92" s="262">
        <v>-1143</v>
      </c>
      <c r="G92" s="17"/>
      <c r="H92" s="262">
        <v>30</v>
      </c>
      <c r="I92" s="259"/>
      <c r="J92" s="262">
        <v>456</v>
      </c>
      <c r="K92" s="17"/>
      <c r="L92" s="262">
        <v>29</v>
      </c>
    </row>
    <row r="93" spans="2:12" hidden="1" x14ac:dyDescent="0.6">
      <c r="B93" s="230"/>
      <c r="C93" s="263" t="s">
        <v>61</v>
      </c>
      <c r="E93" s="231"/>
      <c r="F93" s="262"/>
      <c r="G93" s="17"/>
      <c r="H93" s="262"/>
      <c r="I93" s="259"/>
      <c r="J93" s="262"/>
      <c r="K93" s="17"/>
      <c r="L93" s="262"/>
    </row>
    <row r="94" spans="2:12" ht="20.5" x14ac:dyDescent="0.65">
      <c r="B94" s="230"/>
      <c r="C94" s="230" t="s">
        <v>159</v>
      </c>
      <c r="D94" s="260"/>
      <c r="E94" s="261"/>
      <c r="F94" s="53">
        <v>0</v>
      </c>
      <c r="G94" s="17"/>
      <c r="H94" s="53">
        <v>-4018</v>
      </c>
      <c r="I94" s="259"/>
      <c r="J94" s="53">
        <v>0</v>
      </c>
      <c r="K94" s="264"/>
      <c r="L94" s="53">
        <v>-4013</v>
      </c>
    </row>
    <row r="95" spans="2:12" ht="20.5" x14ac:dyDescent="0.65">
      <c r="B95" s="265" t="s">
        <v>160</v>
      </c>
      <c r="C95" s="230"/>
      <c r="E95" s="266"/>
      <c r="F95" s="267">
        <f>SUM(F79:F94)+F51</f>
        <v>-29614</v>
      </c>
      <c r="G95" s="264"/>
      <c r="H95" s="267">
        <f>SUM(H79:H94)+H51</f>
        <v>43429</v>
      </c>
      <c r="I95" s="259"/>
      <c r="J95" s="267">
        <f>SUM(J79:J94)+J51</f>
        <v>-4521</v>
      </c>
      <c r="K95" s="264"/>
      <c r="L95" s="267">
        <f>SUM(L79:L94)+L51</f>
        <v>67392</v>
      </c>
    </row>
    <row r="96" spans="2:12" ht="20.5" hidden="1" x14ac:dyDescent="0.65">
      <c r="B96" s="230"/>
      <c r="C96" s="268" t="s">
        <v>161</v>
      </c>
      <c r="E96" s="266"/>
      <c r="F96" s="269"/>
      <c r="G96" s="17"/>
      <c r="H96" s="269"/>
      <c r="I96" s="259"/>
      <c r="J96" s="269"/>
      <c r="K96" s="264"/>
      <c r="L96" s="269"/>
    </row>
    <row r="97" spans="2:12" ht="20.5" hidden="1" x14ac:dyDescent="0.65">
      <c r="B97" s="230"/>
      <c r="C97" s="268" t="s">
        <v>162</v>
      </c>
      <c r="E97" s="266"/>
      <c r="F97" s="261">
        <v>0</v>
      </c>
      <c r="G97" s="17"/>
      <c r="H97" s="261">
        <v>0</v>
      </c>
      <c r="I97" s="259"/>
      <c r="J97" s="261">
        <v>0</v>
      </c>
      <c r="K97" s="264"/>
      <c r="L97" s="261">
        <v>0</v>
      </c>
    </row>
    <row r="98" spans="2:12" ht="20.5" x14ac:dyDescent="0.65">
      <c r="B98" s="230"/>
      <c r="C98" s="230" t="s">
        <v>358</v>
      </c>
      <c r="E98" s="266"/>
      <c r="F98" s="27">
        <v>-900</v>
      </c>
      <c r="G98" s="17"/>
      <c r="H98" s="27">
        <v>0</v>
      </c>
      <c r="I98" s="259"/>
      <c r="J98" s="27">
        <v>0</v>
      </c>
      <c r="K98" s="264"/>
      <c r="L98" s="27">
        <v>0</v>
      </c>
    </row>
    <row r="99" spans="2:12" ht="20.5" x14ac:dyDescent="0.65">
      <c r="B99" s="246" t="s">
        <v>339</v>
      </c>
      <c r="C99" s="230"/>
      <c r="E99" s="266"/>
      <c r="F99" s="37">
        <f>SUM(F95:F98)</f>
        <v>-30514</v>
      </c>
      <c r="G99" s="23"/>
      <c r="H99" s="37">
        <f>SUM(H95:H98)</f>
        <v>43429</v>
      </c>
      <c r="I99" s="259"/>
      <c r="J99" s="37">
        <f>SUM(J95:J98)</f>
        <v>-4521</v>
      </c>
      <c r="K99" s="264"/>
      <c r="L99" s="37">
        <f>SUM(L95:L98)</f>
        <v>67392</v>
      </c>
    </row>
    <row r="100" spans="2:12" ht="10.25" customHeight="1" x14ac:dyDescent="0.65">
      <c r="B100" s="246"/>
      <c r="C100" s="230"/>
      <c r="E100" s="266"/>
      <c r="F100" s="19"/>
      <c r="G100" s="23"/>
      <c r="H100" s="19"/>
      <c r="I100" s="270"/>
      <c r="J100" s="19"/>
      <c r="K100" s="271"/>
      <c r="L100" s="19"/>
    </row>
    <row r="101" spans="2:12" ht="20.5" x14ac:dyDescent="0.65">
      <c r="B101" s="246" t="s">
        <v>164</v>
      </c>
      <c r="C101" s="246"/>
      <c r="D101" s="272"/>
      <c r="E101" s="273"/>
      <c r="F101" s="273"/>
      <c r="G101" s="274"/>
      <c r="H101" s="273"/>
      <c r="I101" s="274"/>
      <c r="J101" s="273"/>
      <c r="K101" s="274"/>
      <c r="L101" s="273"/>
    </row>
    <row r="102" spans="2:12" x14ac:dyDescent="0.6">
      <c r="B102" s="230"/>
      <c r="C102" s="230" t="s">
        <v>165</v>
      </c>
      <c r="D102" s="260"/>
      <c r="E102" s="261"/>
      <c r="F102" s="102">
        <v>2516</v>
      </c>
      <c r="G102" s="22"/>
      <c r="H102" s="102">
        <v>7188</v>
      </c>
      <c r="I102" s="38"/>
      <c r="J102" s="102">
        <v>2532</v>
      </c>
      <c r="K102" s="38"/>
      <c r="L102" s="102">
        <v>8772</v>
      </c>
    </row>
    <row r="103" spans="2:12" ht="20.399999999999999" customHeight="1" x14ac:dyDescent="0.6">
      <c r="B103" s="230"/>
      <c r="C103" s="230" t="s">
        <v>167</v>
      </c>
      <c r="D103" s="260"/>
      <c r="E103" s="261"/>
      <c r="F103" s="102">
        <v>3056</v>
      </c>
      <c r="G103" s="22"/>
      <c r="H103" s="102">
        <v>-9979</v>
      </c>
      <c r="I103" s="38"/>
      <c r="J103" s="102">
        <v>0</v>
      </c>
      <c r="K103" s="38"/>
      <c r="L103" s="102">
        <v>0</v>
      </c>
    </row>
    <row r="104" spans="2:12" hidden="1" x14ac:dyDescent="0.6">
      <c r="B104" s="230"/>
      <c r="C104" s="230" t="s">
        <v>166</v>
      </c>
      <c r="D104" s="260"/>
      <c r="E104" s="261"/>
      <c r="F104" s="102"/>
      <c r="G104" s="22"/>
      <c r="H104" s="102">
        <v>0</v>
      </c>
      <c r="I104" s="38"/>
      <c r="J104" s="102"/>
      <c r="K104" s="38"/>
      <c r="L104" s="102">
        <v>0</v>
      </c>
    </row>
    <row r="105" spans="2:12" x14ac:dyDescent="0.6">
      <c r="B105" s="230"/>
      <c r="C105" s="230" t="s">
        <v>311</v>
      </c>
      <c r="D105" s="260"/>
      <c r="E105" s="261"/>
      <c r="F105" s="102">
        <v>-32</v>
      </c>
      <c r="G105" s="22"/>
      <c r="H105" s="102">
        <v>0</v>
      </c>
      <c r="I105" s="38"/>
      <c r="J105" s="102">
        <v>-32</v>
      </c>
      <c r="K105" s="38"/>
      <c r="L105" s="102">
        <v>0</v>
      </c>
    </row>
    <row r="106" spans="2:12" x14ac:dyDescent="0.6">
      <c r="B106" s="230"/>
      <c r="C106" s="230" t="s">
        <v>288</v>
      </c>
      <c r="D106" s="260"/>
      <c r="E106" s="261"/>
      <c r="F106" s="102">
        <v>0</v>
      </c>
      <c r="G106" s="22"/>
      <c r="H106" s="102">
        <v>0</v>
      </c>
      <c r="I106" s="38"/>
      <c r="J106" s="102">
        <v>-20000</v>
      </c>
      <c r="K106" s="38"/>
      <c r="L106" s="102">
        <v>-60000</v>
      </c>
    </row>
    <row r="107" spans="2:12" x14ac:dyDescent="0.6">
      <c r="B107" s="230"/>
      <c r="C107" s="263" t="s">
        <v>319</v>
      </c>
      <c r="D107" s="260"/>
      <c r="E107" s="261"/>
      <c r="F107" s="102">
        <v>46750</v>
      </c>
      <c r="G107" s="22"/>
      <c r="H107" s="102">
        <v>0</v>
      </c>
      <c r="I107" s="38"/>
      <c r="J107" s="102">
        <v>72955</v>
      </c>
      <c r="K107" s="38"/>
      <c r="L107" s="102">
        <v>76454</v>
      </c>
    </row>
    <row r="108" spans="2:12" x14ac:dyDescent="0.6">
      <c r="B108" s="230"/>
      <c r="C108" s="263" t="s">
        <v>235</v>
      </c>
      <c r="D108" s="260"/>
      <c r="E108" s="261"/>
      <c r="F108" s="275">
        <v>-56000</v>
      </c>
      <c r="G108" s="22"/>
      <c r="H108" s="102">
        <v>0</v>
      </c>
      <c r="I108" s="38"/>
      <c r="J108" s="102">
        <v>-63270</v>
      </c>
      <c r="K108" s="38"/>
      <c r="L108" s="102">
        <v>-105873</v>
      </c>
    </row>
    <row r="109" spans="2:12" x14ac:dyDescent="0.6">
      <c r="B109" s="230"/>
      <c r="C109" s="263" t="s">
        <v>236</v>
      </c>
      <c r="D109" s="260"/>
      <c r="E109" s="261"/>
      <c r="F109" s="102">
        <v>1090</v>
      </c>
      <c r="G109" s="22"/>
      <c r="H109" s="102">
        <v>5269</v>
      </c>
      <c r="I109" s="38"/>
      <c r="J109" s="102">
        <v>0</v>
      </c>
      <c r="K109" s="38"/>
      <c r="L109" s="102">
        <v>5269</v>
      </c>
    </row>
    <row r="110" spans="2:12" x14ac:dyDescent="0.6">
      <c r="B110" s="230"/>
      <c r="C110" s="263" t="s">
        <v>169</v>
      </c>
      <c r="D110" s="260"/>
      <c r="E110" s="261"/>
      <c r="F110" s="102">
        <v>-3245</v>
      </c>
      <c r="G110" s="22"/>
      <c r="H110" s="102">
        <v>-4275</v>
      </c>
      <c r="I110" s="38"/>
      <c r="J110" s="102">
        <v>-3245</v>
      </c>
      <c r="K110" s="38"/>
      <c r="L110" s="102">
        <v>-261</v>
      </c>
    </row>
    <row r="111" spans="2:12" x14ac:dyDescent="0.6">
      <c r="B111" s="230"/>
      <c r="C111" s="230" t="s">
        <v>299</v>
      </c>
      <c r="D111" s="260"/>
      <c r="E111" s="261"/>
      <c r="F111" s="102">
        <v>3090</v>
      </c>
      <c r="G111" s="22"/>
      <c r="H111" s="102">
        <v>0</v>
      </c>
      <c r="I111" s="38"/>
      <c r="J111" s="102">
        <v>3090</v>
      </c>
      <c r="K111" s="38"/>
      <c r="L111" s="102">
        <v>0</v>
      </c>
    </row>
    <row r="112" spans="2:12" x14ac:dyDescent="0.6">
      <c r="B112" s="230"/>
      <c r="C112" s="229" t="s">
        <v>300</v>
      </c>
      <c r="E112" s="231"/>
      <c r="F112" s="27">
        <v>-4589</v>
      </c>
      <c r="G112" s="251"/>
      <c r="H112" s="27">
        <v>0</v>
      </c>
      <c r="I112" s="259"/>
      <c r="J112" s="27">
        <v>-400</v>
      </c>
      <c r="K112" s="17"/>
      <c r="L112" s="27">
        <v>0</v>
      </c>
    </row>
    <row r="113" spans="2:12" x14ac:dyDescent="0.6">
      <c r="B113" s="230"/>
      <c r="C113" s="229" t="s">
        <v>170</v>
      </c>
      <c r="D113" s="260"/>
      <c r="E113" s="261"/>
      <c r="F113" s="102">
        <v>-10520</v>
      </c>
      <c r="G113" s="22"/>
      <c r="H113" s="102">
        <v>-73</v>
      </c>
      <c r="I113" s="38"/>
      <c r="J113" s="102">
        <v>-89</v>
      </c>
      <c r="K113" s="38"/>
      <c r="L113" s="102">
        <v>-3</v>
      </c>
    </row>
    <row r="114" spans="2:12" hidden="1" x14ac:dyDescent="0.6">
      <c r="B114" s="230"/>
      <c r="C114" s="229" t="s">
        <v>348</v>
      </c>
      <c r="D114" s="260"/>
      <c r="E114" s="261"/>
      <c r="F114" s="102">
        <v>0</v>
      </c>
      <c r="G114" s="22"/>
      <c r="H114" s="102">
        <v>0</v>
      </c>
      <c r="I114" s="38"/>
      <c r="J114" s="102">
        <v>0</v>
      </c>
      <c r="K114" s="38"/>
      <c r="L114" s="102">
        <v>0</v>
      </c>
    </row>
    <row r="115" spans="2:12" hidden="1" x14ac:dyDescent="0.6">
      <c r="B115" s="230"/>
      <c r="C115" s="230" t="s">
        <v>204</v>
      </c>
      <c r="D115" s="260"/>
      <c r="E115" s="261"/>
      <c r="F115" s="102"/>
      <c r="G115" s="22"/>
      <c r="H115" s="102"/>
      <c r="I115" s="38"/>
      <c r="J115" s="102"/>
      <c r="K115" s="38"/>
      <c r="L115" s="102"/>
    </row>
    <row r="116" spans="2:12" hidden="1" x14ac:dyDescent="0.6">
      <c r="B116" s="230"/>
      <c r="C116" s="230" t="s">
        <v>200</v>
      </c>
      <c r="D116" s="260"/>
      <c r="E116" s="261"/>
      <c r="F116" s="102"/>
      <c r="G116" s="22"/>
      <c r="H116" s="102"/>
      <c r="I116" s="38"/>
      <c r="J116" s="102"/>
      <c r="K116" s="38"/>
      <c r="L116" s="102"/>
    </row>
    <row r="117" spans="2:12" hidden="1" x14ac:dyDescent="0.6">
      <c r="B117" s="230"/>
      <c r="C117" s="230" t="s">
        <v>311</v>
      </c>
      <c r="D117" s="260"/>
      <c r="E117" s="261"/>
      <c r="F117" s="102"/>
      <c r="G117" s="22"/>
      <c r="H117" s="102"/>
      <c r="I117" s="38"/>
      <c r="J117" s="102"/>
      <c r="K117" s="38"/>
      <c r="L117" s="102"/>
    </row>
    <row r="118" spans="2:12" hidden="1" x14ac:dyDescent="0.6">
      <c r="B118" s="230"/>
      <c r="C118" s="230" t="s">
        <v>292</v>
      </c>
      <c r="D118" s="260"/>
      <c r="E118" s="261"/>
      <c r="F118" s="102"/>
      <c r="G118" s="22"/>
      <c r="H118" s="102"/>
      <c r="I118" s="38"/>
      <c r="J118" s="102"/>
      <c r="K118" s="38"/>
      <c r="L118" s="102"/>
    </row>
    <row r="119" spans="2:12" hidden="1" x14ac:dyDescent="0.6">
      <c r="B119" s="230"/>
      <c r="C119" s="230" t="s">
        <v>298</v>
      </c>
      <c r="D119" s="260"/>
      <c r="E119" s="261"/>
      <c r="F119" s="102"/>
      <c r="G119" s="22"/>
      <c r="H119" s="102"/>
      <c r="I119" s="38"/>
      <c r="J119" s="102"/>
      <c r="K119" s="38"/>
      <c r="L119" s="102"/>
    </row>
    <row r="120" spans="2:12" hidden="1" x14ac:dyDescent="0.6">
      <c r="B120" s="230"/>
      <c r="C120" s="230" t="s">
        <v>239</v>
      </c>
      <c r="D120" s="260"/>
      <c r="E120" s="261"/>
      <c r="F120" s="102"/>
      <c r="G120" s="22"/>
      <c r="H120" s="102"/>
      <c r="I120" s="38"/>
      <c r="J120" s="102"/>
      <c r="K120" s="38"/>
      <c r="L120" s="102"/>
    </row>
    <row r="121" spans="2:12" hidden="1" x14ac:dyDescent="0.6">
      <c r="B121" s="230"/>
      <c r="C121" s="230" t="s">
        <v>168</v>
      </c>
      <c r="D121" s="260"/>
      <c r="E121" s="261"/>
      <c r="F121" s="102"/>
      <c r="G121" s="22"/>
      <c r="H121" s="102"/>
      <c r="I121" s="38"/>
      <c r="J121" s="102"/>
      <c r="K121" s="38"/>
      <c r="L121" s="102"/>
    </row>
    <row r="122" spans="2:12" hidden="1" x14ac:dyDescent="0.6">
      <c r="B122" s="230"/>
      <c r="C122" s="230" t="s">
        <v>286</v>
      </c>
      <c r="D122" s="260"/>
      <c r="E122" s="261"/>
      <c r="F122" s="102"/>
      <c r="G122" s="22"/>
      <c r="H122" s="102"/>
      <c r="I122" s="38"/>
      <c r="J122" s="102"/>
      <c r="K122" s="38"/>
      <c r="L122" s="102"/>
    </row>
    <row r="123" spans="2:12" hidden="1" x14ac:dyDescent="0.6">
      <c r="B123" s="230"/>
      <c r="C123" s="263" t="s">
        <v>288</v>
      </c>
      <c r="D123" s="249"/>
      <c r="E123" s="249"/>
      <c r="F123" s="102"/>
      <c r="G123" s="22"/>
      <c r="H123" s="102"/>
      <c r="I123" s="22"/>
      <c r="J123" s="102"/>
      <c r="K123" s="22"/>
      <c r="L123" s="102"/>
    </row>
    <row r="124" spans="2:12" hidden="1" x14ac:dyDescent="0.6">
      <c r="B124" s="230"/>
      <c r="C124" s="263" t="s">
        <v>284</v>
      </c>
      <c r="D124" s="249"/>
      <c r="E124" s="249"/>
      <c r="F124" s="102"/>
      <c r="G124" s="22"/>
      <c r="H124" s="102"/>
      <c r="I124" s="22"/>
      <c r="J124" s="102"/>
      <c r="K124" s="22"/>
      <c r="L124" s="102"/>
    </row>
    <row r="125" spans="2:12" hidden="1" x14ac:dyDescent="0.6">
      <c r="B125" s="230"/>
      <c r="C125" s="263" t="s">
        <v>169</v>
      </c>
      <c r="D125" s="260"/>
      <c r="E125" s="261"/>
      <c r="F125" s="102"/>
      <c r="G125" s="22"/>
      <c r="H125" s="102"/>
      <c r="I125" s="38"/>
      <c r="J125" s="102"/>
      <c r="K125" s="38"/>
      <c r="L125" s="102"/>
    </row>
    <row r="126" spans="2:12" hidden="1" x14ac:dyDescent="0.6">
      <c r="B126" s="230"/>
      <c r="C126" s="263" t="s">
        <v>299</v>
      </c>
      <c r="D126" s="260"/>
      <c r="E126" s="261"/>
      <c r="F126" s="102"/>
      <c r="G126" s="22"/>
      <c r="H126" s="102"/>
      <c r="I126" s="38"/>
      <c r="J126" s="102"/>
      <c r="K126" s="38"/>
      <c r="L126" s="102"/>
    </row>
    <row r="127" spans="2:12" hidden="1" x14ac:dyDescent="0.6">
      <c r="B127" s="230"/>
      <c r="C127" s="276" t="s">
        <v>300</v>
      </c>
      <c r="D127" s="260"/>
      <c r="E127" s="261"/>
      <c r="F127" s="102"/>
      <c r="G127" s="22"/>
      <c r="H127" s="102"/>
      <c r="I127" s="38"/>
      <c r="J127" s="102"/>
      <c r="K127" s="38"/>
      <c r="L127" s="102"/>
    </row>
    <row r="128" spans="2:12" hidden="1" x14ac:dyDescent="0.6">
      <c r="B128" s="230"/>
      <c r="C128" s="276" t="s">
        <v>261</v>
      </c>
      <c r="D128" s="260"/>
      <c r="E128" s="261"/>
      <c r="F128" s="102"/>
      <c r="G128" s="22"/>
      <c r="H128" s="102"/>
      <c r="I128" s="38"/>
      <c r="J128" s="102"/>
      <c r="K128" s="38"/>
      <c r="L128" s="102"/>
    </row>
    <row r="129" spans="2:14" hidden="1" x14ac:dyDescent="0.6">
      <c r="B129" s="230"/>
      <c r="C129" s="230" t="s">
        <v>171</v>
      </c>
      <c r="D129" s="260"/>
      <c r="E129" s="261"/>
      <c r="F129" s="102"/>
      <c r="G129" s="22"/>
      <c r="H129" s="102"/>
      <c r="I129" s="38"/>
      <c r="J129" s="102"/>
      <c r="K129" s="38"/>
      <c r="L129" s="102"/>
    </row>
    <row r="130" spans="2:14" hidden="1" x14ac:dyDescent="0.6">
      <c r="B130" s="230"/>
      <c r="C130" s="229" t="s">
        <v>172</v>
      </c>
      <c r="D130" s="260"/>
      <c r="E130" s="261"/>
      <c r="F130" s="103"/>
      <c r="G130" s="22"/>
      <c r="H130" s="103"/>
      <c r="I130" s="38"/>
      <c r="J130" s="103"/>
      <c r="K130" s="38"/>
      <c r="L130" s="103"/>
    </row>
    <row r="131" spans="2:14" hidden="1" x14ac:dyDescent="0.6">
      <c r="B131" s="230"/>
      <c r="C131" s="229" t="s">
        <v>321</v>
      </c>
      <c r="D131" s="260"/>
      <c r="E131" s="261"/>
      <c r="F131" s="103"/>
      <c r="G131" s="22"/>
      <c r="H131" s="103"/>
      <c r="I131" s="38"/>
      <c r="J131" s="103"/>
      <c r="K131" s="38"/>
      <c r="L131" s="103"/>
    </row>
    <row r="132" spans="2:14" hidden="1" x14ac:dyDescent="0.6">
      <c r="B132" s="230"/>
      <c r="C132" s="229" t="s">
        <v>144</v>
      </c>
      <c r="D132" s="260"/>
      <c r="E132" s="261"/>
      <c r="F132" s="103">
        <v>0</v>
      </c>
      <c r="G132" s="22"/>
      <c r="H132" s="103">
        <v>0</v>
      </c>
      <c r="I132" s="38"/>
      <c r="J132" s="103">
        <v>0</v>
      </c>
      <c r="K132" s="38"/>
      <c r="L132" s="103">
        <v>0</v>
      </c>
    </row>
    <row r="133" spans="2:14" ht="20.5" x14ac:dyDescent="0.65">
      <c r="B133" s="246" t="s">
        <v>340</v>
      </c>
      <c r="C133" s="230"/>
      <c r="D133" s="272"/>
      <c r="E133" s="261"/>
      <c r="F133" s="55">
        <f>SUM(F102:F132)</f>
        <v>-17884</v>
      </c>
      <c r="G133" s="25"/>
      <c r="H133" s="55">
        <f>SUM(H102:H132)</f>
        <v>-1870</v>
      </c>
      <c r="I133" s="38"/>
      <c r="J133" s="55">
        <f>SUM(J102:J132)</f>
        <v>-8459</v>
      </c>
      <c r="K133" s="25"/>
      <c r="L133" s="55">
        <f>SUM(L102:L132)</f>
        <v>-75642</v>
      </c>
    </row>
    <row r="134" spans="2:14" ht="20.5" x14ac:dyDescent="0.65">
      <c r="B134" s="246"/>
      <c r="C134" s="230"/>
      <c r="D134" s="272"/>
      <c r="E134" s="261"/>
      <c r="F134" s="43"/>
      <c r="G134" s="25"/>
      <c r="H134" s="43"/>
      <c r="I134" s="38"/>
      <c r="J134" s="43"/>
      <c r="K134" s="25"/>
      <c r="L134" s="43"/>
    </row>
    <row r="135" spans="2:14" s="135" customFormat="1" ht="20.5" x14ac:dyDescent="0.65">
      <c r="B135" s="165" t="s">
        <v>253</v>
      </c>
      <c r="D135" s="150"/>
      <c r="E135" s="150"/>
      <c r="F135" s="2"/>
      <c r="G135" s="7"/>
      <c r="H135" s="2"/>
      <c r="I135" s="5"/>
      <c r="J135" s="2"/>
      <c r="K135" s="174"/>
      <c r="L135" s="8"/>
    </row>
    <row r="136" spans="2:14" hidden="1" x14ac:dyDescent="0.6">
      <c r="B136" s="230"/>
      <c r="C136" s="248"/>
      <c r="E136" s="14"/>
      <c r="F136" s="252"/>
      <c r="G136" s="253"/>
      <c r="H136" s="252"/>
      <c r="I136" s="18"/>
      <c r="J136" s="252"/>
      <c r="K136" s="18"/>
      <c r="L136" s="258"/>
      <c r="M136" s="165"/>
      <c r="N136" s="165"/>
    </row>
    <row r="137" spans="2:14" hidden="1" x14ac:dyDescent="0.6">
      <c r="B137" s="230"/>
      <c r="C137" s="248"/>
      <c r="E137" s="14"/>
      <c r="F137" s="252"/>
      <c r="G137" s="253"/>
      <c r="H137" s="252"/>
      <c r="I137" s="18"/>
      <c r="J137" s="252"/>
      <c r="K137" s="18"/>
      <c r="L137" s="258"/>
      <c r="M137" s="165"/>
      <c r="N137" s="165"/>
    </row>
    <row r="138" spans="2:14" hidden="1" x14ac:dyDescent="0.6">
      <c r="B138" s="230"/>
      <c r="C138" s="248"/>
      <c r="E138" s="14"/>
      <c r="F138" s="252"/>
      <c r="G138" s="253"/>
      <c r="H138" s="252"/>
      <c r="I138" s="18"/>
      <c r="J138" s="252"/>
      <c r="K138" s="18"/>
      <c r="L138" s="258"/>
      <c r="M138" s="165"/>
      <c r="N138" s="165"/>
    </row>
    <row r="139" spans="2:14" x14ac:dyDescent="0.6">
      <c r="B139" s="230"/>
      <c r="C139" s="248"/>
      <c r="E139" s="14"/>
      <c r="F139" s="252"/>
      <c r="G139" s="253"/>
      <c r="H139" s="252"/>
      <c r="I139" s="18"/>
      <c r="J139" s="252"/>
      <c r="K139" s="18"/>
      <c r="L139" s="258"/>
      <c r="M139" s="165"/>
      <c r="N139" s="165"/>
    </row>
    <row r="140" spans="2:14" ht="20.5" x14ac:dyDescent="0.65">
      <c r="B140" s="246"/>
      <c r="C140" s="230"/>
      <c r="D140" s="272"/>
      <c r="E140" s="261"/>
      <c r="F140" s="43"/>
      <c r="G140" s="25"/>
      <c r="H140" s="43"/>
      <c r="I140" s="38"/>
      <c r="J140" s="43"/>
      <c r="K140" s="25"/>
      <c r="L140" s="43"/>
    </row>
    <row r="141" spans="2:14" ht="20.5" x14ac:dyDescent="0.65">
      <c r="B141" s="246"/>
      <c r="C141" s="230"/>
      <c r="D141" s="272"/>
      <c r="E141" s="261"/>
      <c r="F141" s="43"/>
      <c r="G141" s="25"/>
      <c r="H141" s="43"/>
      <c r="I141" s="38"/>
      <c r="J141" s="43"/>
      <c r="K141" s="25"/>
      <c r="L141" s="43"/>
    </row>
    <row r="142" spans="2:14" x14ac:dyDescent="0.6">
      <c r="B142" s="166" t="s">
        <v>290</v>
      </c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</row>
    <row r="143" spans="2:14" x14ac:dyDescent="0.6">
      <c r="B143" s="255" t="s">
        <v>338</v>
      </c>
      <c r="C143" s="255"/>
      <c r="D143" s="255"/>
      <c r="E143" s="255"/>
      <c r="F143" s="255"/>
      <c r="G143" s="255"/>
      <c r="H143" s="255"/>
      <c r="I143" s="255"/>
      <c r="J143" s="255"/>
      <c r="K143" s="255"/>
      <c r="L143" s="255"/>
    </row>
    <row r="144" spans="2:14" ht="10.75" customHeight="1" x14ac:dyDescent="0.6"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</row>
    <row r="145" spans="2:14" x14ac:dyDescent="0.6">
      <c r="B145" s="257" t="s">
        <v>337</v>
      </c>
      <c r="C145" s="277"/>
      <c r="D145" s="277"/>
      <c r="E145" s="277"/>
      <c r="F145" s="277"/>
      <c r="G145" s="277"/>
      <c r="H145" s="277"/>
      <c r="I145" s="277"/>
      <c r="J145" s="277"/>
      <c r="K145" s="277"/>
      <c r="L145" s="277"/>
    </row>
    <row r="146" spans="2:14" x14ac:dyDescent="0.6">
      <c r="B146" s="230"/>
      <c r="C146" s="248"/>
      <c r="E146" s="14"/>
      <c r="F146" s="252"/>
      <c r="G146" s="253"/>
      <c r="H146" s="252"/>
      <c r="I146" s="18"/>
      <c r="J146" s="252"/>
      <c r="K146" s="18"/>
      <c r="L146" s="258" t="s">
        <v>250</v>
      </c>
      <c r="M146" s="165"/>
      <c r="N146" s="165"/>
    </row>
    <row r="147" spans="2:14" ht="20.5" x14ac:dyDescent="0.65">
      <c r="B147" s="233" t="s">
        <v>0</v>
      </c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</row>
    <row r="148" spans="2:14" ht="20.5" x14ac:dyDescent="0.6">
      <c r="B148" s="234" t="s">
        <v>163</v>
      </c>
      <c r="C148" s="234"/>
      <c r="D148" s="234"/>
      <c r="E148" s="234"/>
      <c r="F148" s="234"/>
      <c r="G148" s="234"/>
      <c r="H148" s="234"/>
      <c r="I148" s="234"/>
      <c r="J148" s="234"/>
      <c r="K148" s="234"/>
      <c r="L148" s="234"/>
    </row>
    <row r="149" spans="2:14" ht="20.5" x14ac:dyDescent="0.65">
      <c r="B149" s="192" t="s">
        <v>325</v>
      </c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</row>
    <row r="150" spans="2:14" ht="20.5" x14ac:dyDescent="0.65">
      <c r="B150" s="238"/>
      <c r="C150" s="238"/>
      <c r="F150" s="239" t="s">
        <v>245</v>
      </c>
      <c r="G150" s="239"/>
      <c r="H150" s="239"/>
      <c r="I150" s="239"/>
      <c r="J150" s="239"/>
      <c r="K150" s="239"/>
      <c r="L150" s="239"/>
    </row>
    <row r="151" spans="2:14" ht="20.399999999999999" customHeight="1" x14ac:dyDescent="0.65">
      <c r="B151" s="238"/>
      <c r="C151" s="238"/>
      <c r="F151" s="240" t="s">
        <v>2</v>
      </c>
      <c r="G151" s="240"/>
      <c r="H151" s="240"/>
      <c r="J151" s="240" t="s">
        <v>3</v>
      </c>
      <c r="K151" s="240"/>
      <c r="L151" s="240"/>
    </row>
    <row r="152" spans="2:14" ht="20.399999999999999" customHeight="1" x14ac:dyDescent="0.65">
      <c r="B152" s="238"/>
      <c r="C152" s="238"/>
      <c r="F152" s="138" t="s">
        <v>330</v>
      </c>
      <c r="G152" s="138"/>
      <c r="H152" s="138"/>
      <c r="I152" s="138"/>
      <c r="J152" s="138"/>
      <c r="K152" s="138"/>
      <c r="L152" s="138"/>
    </row>
    <row r="153" spans="2:14" ht="20.5" x14ac:dyDescent="0.65">
      <c r="D153" s="241"/>
      <c r="E153" s="241"/>
      <c r="F153" s="242">
        <v>2569</v>
      </c>
      <c r="G153" s="146"/>
      <c r="H153" s="242">
        <v>2568</v>
      </c>
      <c r="I153" s="143"/>
      <c r="J153" s="242">
        <v>2569</v>
      </c>
      <c r="K153" s="146"/>
      <c r="L153" s="242">
        <v>2568</v>
      </c>
    </row>
    <row r="154" spans="2:14" ht="9.65" customHeight="1" x14ac:dyDescent="0.65">
      <c r="D154" s="241"/>
      <c r="E154" s="241"/>
      <c r="F154" s="243"/>
      <c r="G154" s="244"/>
      <c r="H154" s="243"/>
      <c r="I154" s="245"/>
      <c r="J154" s="243"/>
      <c r="K154" s="244"/>
      <c r="L154" s="243"/>
    </row>
    <row r="155" spans="2:14" ht="20.5" x14ac:dyDescent="0.65">
      <c r="B155" s="246" t="s">
        <v>173</v>
      </c>
      <c r="C155" s="246"/>
      <c r="E155" s="231"/>
      <c r="F155" s="44"/>
      <c r="G155" s="45"/>
      <c r="H155" s="44"/>
      <c r="I155" s="46"/>
      <c r="J155" s="44"/>
      <c r="K155" s="46"/>
      <c r="L155" s="44"/>
    </row>
    <row r="156" spans="2:14" ht="20.5" x14ac:dyDescent="0.65">
      <c r="B156" s="246"/>
      <c r="C156" s="229" t="s">
        <v>196</v>
      </c>
      <c r="E156" s="231"/>
      <c r="F156" s="102">
        <v>0</v>
      </c>
      <c r="G156" s="38"/>
      <c r="H156" s="102">
        <v>15172</v>
      </c>
      <c r="I156" s="38"/>
      <c r="J156" s="102">
        <v>0</v>
      </c>
      <c r="K156" s="38"/>
      <c r="L156" s="102">
        <v>0</v>
      </c>
    </row>
    <row r="157" spans="2:14" ht="20.5" x14ac:dyDescent="0.65">
      <c r="B157" s="246"/>
      <c r="C157" s="229" t="s">
        <v>197</v>
      </c>
      <c r="E157" s="231"/>
      <c r="F157" s="102">
        <v>0</v>
      </c>
      <c r="G157" s="38"/>
      <c r="H157" s="102">
        <v>-17459</v>
      </c>
      <c r="I157" s="38"/>
      <c r="J157" s="102">
        <v>0</v>
      </c>
      <c r="K157" s="38"/>
      <c r="L157" s="102">
        <v>0</v>
      </c>
    </row>
    <row r="158" spans="2:14" x14ac:dyDescent="0.6">
      <c r="B158" s="230"/>
      <c r="C158" s="229" t="s">
        <v>174</v>
      </c>
      <c r="E158" s="261"/>
      <c r="F158" s="56">
        <v>-11612</v>
      </c>
      <c r="G158" s="22"/>
      <c r="H158" s="56">
        <v>-11092</v>
      </c>
      <c r="I158" s="38"/>
      <c r="J158" s="56">
        <v>-4764</v>
      </c>
      <c r="K158" s="38"/>
      <c r="L158" s="56">
        <v>-4417</v>
      </c>
    </row>
    <row r="159" spans="2:14" x14ac:dyDescent="0.6">
      <c r="B159" s="230"/>
      <c r="C159" s="229" t="s">
        <v>175</v>
      </c>
      <c r="E159" s="231"/>
      <c r="F159" s="56">
        <v>-580</v>
      </c>
      <c r="G159" s="22"/>
      <c r="H159" s="56">
        <v>-1010</v>
      </c>
      <c r="I159" s="38"/>
      <c r="J159" s="56">
        <v>-307</v>
      </c>
      <c r="K159" s="38"/>
      <c r="L159" s="56">
        <v>-543</v>
      </c>
    </row>
    <row r="160" spans="2:14" hidden="1" x14ac:dyDescent="0.6">
      <c r="B160" s="230"/>
      <c r="C160" s="230" t="s">
        <v>176</v>
      </c>
      <c r="D160" s="260"/>
      <c r="E160" s="261"/>
      <c r="F160" s="102"/>
      <c r="G160" s="22"/>
      <c r="H160" s="102"/>
      <c r="I160" s="38"/>
      <c r="J160" s="102"/>
      <c r="K160" s="38"/>
      <c r="L160" s="102"/>
    </row>
    <row r="161" spans="2:12" ht="20.9" hidden="1" customHeight="1" x14ac:dyDescent="0.6">
      <c r="B161" s="230"/>
      <c r="C161" s="229" t="s">
        <v>268</v>
      </c>
      <c r="E161" s="231"/>
      <c r="F161" s="102"/>
      <c r="G161" s="22"/>
      <c r="H161" s="102">
        <v>0</v>
      </c>
      <c r="I161" s="38"/>
      <c r="J161" s="102"/>
      <c r="K161" s="38"/>
      <c r="L161" s="102">
        <v>0</v>
      </c>
    </row>
    <row r="162" spans="2:12" ht="20.9" hidden="1" customHeight="1" x14ac:dyDescent="0.6">
      <c r="B162" s="230"/>
      <c r="C162" s="229" t="s">
        <v>177</v>
      </c>
      <c r="E162" s="231"/>
      <c r="F162" s="102"/>
      <c r="G162" s="22"/>
      <c r="H162" s="102">
        <v>0</v>
      </c>
      <c r="I162" s="38"/>
      <c r="J162" s="102"/>
      <c r="K162" s="38"/>
      <c r="L162" s="102">
        <v>0</v>
      </c>
    </row>
    <row r="163" spans="2:12" ht="20.9" customHeight="1" x14ac:dyDescent="0.6">
      <c r="B163" s="230"/>
      <c r="C163" s="229" t="s">
        <v>289</v>
      </c>
      <c r="E163" s="231"/>
      <c r="F163" s="102">
        <v>0</v>
      </c>
      <c r="G163" s="22"/>
      <c r="H163" s="102">
        <v>-50000</v>
      </c>
      <c r="I163" s="38"/>
      <c r="J163" s="102">
        <v>0</v>
      </c>
      <c r="K163" s="38"/>
      <c r="L163" s="102">
        <v>-50000</v>
      </c>
    </row>
    <row r="164" spans="2:12" ht="20.9" hidden="1" customHeight="1" x14ac:dyDescent="0.6">
      <c r="B164" s="230"/>
      <c r="C164" s="229" t="s">
        <v>178</v>
      </c>
      <c r="E164" s="231"/>
      <c r="F164" s="102"/>
      <c r="G164" s="22"/>
      <c r="H164" s="102"/>
      <c r="I164" s="38"/>
      <c r="J164" s="102"/>
      <c r="K164" s="38"/>
      <c r="L164" s="102"/>
    </row>
    <row r="165" spans="2:12" ht="20.9" hidden="1" customHeight="1" x14ac:dyDescent="0.6">
      <c r="B165" s="230"/>
      <c r="C165" s="229" t="s">
        <v>179</v>
      </c>
      <c r="E165" s="231"/>
      <c r="F165" s="102"/>
      <c r="G165" s="22"/>
      <c r="H165" s="102"/>
      <c r="I165" s="38"/>
      <c r="J165" s="102"/>
      <c r="K165" s="38"/>
      <c r="L165" s="102"/>
    </row>
    <row r="166" spans="2:12" ht="20.9" hidden="1" customHeight="1" x14ac:dyDescent="0.6">
      <c r="B166" s="230"/>
      <c r="C166" s="229" t="s">
        <v>180</v>
      </c>
      <c r="E166" s="231"/>
      <c r="F166" s="102"/>
      <c r="G166" s="22"/>
      <c r="H166" s="102"/>
      <c r="I166" s="38"/>
      <c r="J166" s="102"/>
      <c r="K166" s="38"/>
      <c r="L166" s="102"/>
    </row>
    <row r="167" spans="2:12" x14ac:dyDescent="0.6">
      <c r="B167" s="230"/>
      <c r="C167" s="229" t="s">
        <v>262</v>
      </c>
      <c r="E167" s="231"/>
      <c r="F167" s="56">
        <v>20000</v>
      </c>
      <c r="G167" s="22"/>
      <c r="H167" s="56">
        <v>60000</v>
      </c>
      <c r="I167" s="38"/>
      <c r="J167" s="56">
        <v>20000</v>
      </c>
      <c r="K167" s="38"/>
      <c r="L167" s="56">
        <v>60000</v>
      </c>
    </row>
    <row r="168" spans="2:12" x14ac:dyDescent="0.6">
      <c r="B168" s="230"/>
      <c r="C168" s="229" t="s">
        <v>181</v>
      </c>
      <c r="E168" s="231"/>
      <c r="F168" s="56">
        <v>-18000</v>
      </c>
      <c r="G168" s="22"/>
      <c r="H168" s="56">
        <v>-39000</v>
      </c>
      <c r="I168" s="38"/>
      <c r="J168" s="56">
        <v>0</v>
      </c>
      <c r="K168" s="38"/>
      <c r="L168" s="56">
        <v>0</v>
      </c>
    </row>
    <row r="169" spans="2:12" hidden="1" x14ac:dyDescent="0.6">
      <c r="B169" s="230"/>
      <c r="C169" s="278" t="s">
        <v>285</v>
      </c>
      <c r="E169" s="231"/>
      <c r="F169" s="27"/>
      <c r="G169" s="17"/>
      <c r="H169" s="27">
        <v>0</v>
      </c>
      <c r="I169" s="259"/>
      <c r="J169" s="27"/>
      <c r="K169" s="251"/>
      <c r="L169" s="27">
        <v>0</v>
      </c>
    </row>
    <row r="170" spans="2:12" x14ac:dyDescent="0.6">
      <c r="B170" s="230"/>
      <c r="C170" s="278" t="s">
        <v>198</v>
      </c>
      <c r="E170" s="231"/>
      <c r="F170" s="27">
        <v>-1665</v>
      </c>
      <c r="G170" s="17"/>
      <c r="H170" s="27">
        <v>-1800</v>
      </c>
      <c r="I170" s="259"/>
      <c r="J170" s="27">
        <v>0</v>
      </c>
      <c r="K170" s="251"/>
      <c r="L170" s="27">
        <v>0</v>
      </c>
    </row>
    <row r="171" spans="2:12" x14ac:dyDescent="0.6">
      <c r="B171" s="230"/>
      <c r="C171" s="278" t="s">
        <v>201</v>
      </c>
      <c r="E171" s="231"/>
      <c r="F171" s="27">
        <v>6616</v>
      </c>
      <c r="G171" s="17"/>
      <c r="H171" s="27">
        <v>8940</v>
      </c>
      <c r="I171" s="259"/>
      <c r="J171" s="27">
        <v>0</v>
      </c>
      <c r="K171" s="251"/>
      <c r="L171" s="27">
        <v>0</v>
      </c>
    </row>
    <row r="172" spans="2:12" x14ac:dyDescent="0.6">
      <c r="B172" s="230"/>
      <c r="C172" s="278" t="s">
        <v>237</v>
      </c>
      <c r="E172" s="231"/>
      <c r="F172" s="27">
        <v>-6922</v>
      </c>
      <c r="G172" s="17"/>
      <c r="H172" s="27">
        <v>-12066</v>
      </c>
      <c r="I172" s="259"/>
      <c r="J172" s="27">
        <v>0</v>
      </c>
      <c r="K172" s="251"/>
      <c r="L172" s="27">
        <v>0</v>
      </c>
    </row>
    <row r="173" spans="2:12" ht="20.5" x14ac:dyDescent="0.65">
      <c r="B173" s="246" t="s">
        <v>182</v>
      </c>
      <c r="C173" s="246"/>
      <c r="E173" s="231"/>
      <c r="F173" s="57">
        <f>SUM(F156:F172)</f>
        <v>-12163</v>
      </c>
      <c r="G173" s="23"/>
      <c r="H173" s="57">
        <f>SUM(H156:H172)</f>
        <v>-48315</v>
      </c>
      <c r="I173" s="259"/>
      <c r="J173" s="57">
        <f>SUM(J156:J172)</f>
        <v>14929</v>
      </c>
      <c r="K173" s="23"/>
      <c r="L173" s="57">
        <f>SUM(L156:L172)</f>
        <v>5040</v>
      </c>
    </row>
    <row r="174" spans="2:12" ht="20.5" x14ac:dyDescent="0.65">
      <c r="B174" s="246"/>
      <c r="C174" s="246"/>
      <c r="E174" s="231"/>
      <c r="F174" s="28"/>
      <c r="G174" s="23"/>
      <c r="H174" s="28"/>
      <c r="I174" s="259"/>
      <c r="J174" s="28"/>
      <c r="K174" s="23"/>
      <c r="L174" s="28"/>
    </row>
    <row r="175" spans="2:12" ht="20.5" x14ac:dyDescent="0.65">
      <c r="B175" s="246" t="s">
        <v>183</v>
      </c>
      <c r="C175" s="246"/>
      <c r="E175" s="247"/>
      <c r="F175" s="28">
        <f>F99+F133+F173</f>
        <v>-60561</v>
      </c>
      <c r="G175" s="28">
        <f>G99+G133+G173</f>
        <v>0</v>
      </c>
      <c r="H175" s="28">
        <f>H99+H133+H173</f>
        <v>-6756</v>
      </c>
      <c r="I175" s="28">
        <f>I99+I133+I173</f>
        <v>0</v>
      </c>
      <c r="J175" s="28">
        <f>J99+J133+J173</f>
        <v>1949</v>
      </c>
      <c r="K175" s="28"/>
      <c r="L175" s="28">
        <f>L99+L133+L173</f>
        <v>-3210</v>
      </c>
    </row>
    <row r="176" spans="2:12" x14ac:dyDescent="0.6">
      <c r="B176" s="229" t="s">
        <v>184</v>
      </c>
      <c r="D176" s="272"/>
      <c r="E176" s="231"/>
      <c r="F176" s="27">
        <v>72715</v>
      </c>
      <c r="G176" s="27"/>
      <c r="H176" s="27">
        <v>10353</v>
      </c>
      <c r="I176" s="275"/>
      <c r="J176" s="27">
        <v>2036</v>
      </c>
      <c r="K176" s="275"/>
      <c r="L176" s="262">
        <v>5690</v>
      </c>
    </row>
    <row r="177" spans="2:12" ht="20.5" hidden="1" x14ac:dyDescent="0.65">
      <c r="B177" s="229" t="s">
        <v>185</v>
      </c>
      <c r="C177" s="246"/>
      <c r="E177" s="247"/>
      <c r="F177" s="27">
        <f>F148-F53</f>
        <v>0</v>
      </c>
      <c r="G177" s="28"/>
      <c r="H177" s="27"/>
      <c r="I177" s="262"/>
      <c r="J177" s="27"/>
      <c r="K177" s="27"/>
      <c r="L177" s="27"/>
    </row>
    <row r="178" spans="2:12" x14ac:dyDescent="0.6">
      <c r="B178" s="229" t="s">
        <v>186</v>
      </c>
      <c r="D178" s="272"/>
      <c r="E178" s="231"/>
      <c r="F178" s="27">
        <v>19</v>
      </c>
      <c r="G178" s="27"/>
      <c r="H178" s="27">
        <v>0</v>
      </c>
      <c r="I178" s="275"/>
      <c r="J178" s="27">
        <v>14</v>
      </c>
      <c r="K178" s="275"/>
      <c r="L178" s="27">
        <v>0</v>
      </c>
    </row>
    <row r="179" spans="2:12" x14ac:dyDescent="0.6">
      <c r="B179" s="229" t="s">
        <v>187</v>
      </c>
      <c r="D179" s="272"/>
      <c r="E179" s="231"/>
      <c r="F179" s="27">
        <v>814</v>
      </c>
      <c r="G179" s="27"/>
      <c r="H179" s="27">
        <v>-2</v>
      </c>
      <c r="I179" s="275"/>
      <c r="J179" s="27">
        <v>0</v>
      </c>
      <c r="K179" s="275"/>
      <c r="L179" s="27">
        <v>-2</v>
      </c>
    </row>
    <row r="180" spans="2:12" ht="21" thickBot="1" x14ac:dyDescent="0.7">
      <c r="B180" s="246" t="s">
        <v>188</v>
      </c>
      <c r="C180" s="246"/>
      <c r="D180" s="272"/>
      <c r="E180" s="231"/>
      <c r="F180" s="279">
        <f>SUM(F175:F179)</f>
        <v>12987</v>
      </c>
      <c r="G180" s="28"/>
      <c r="H180" s="279">
        <f>SUM(H175:H179)</f>
        <v>3595</v>
      </c>
      <c r="I180" s="275"/>
      <c r="J180" s="279">
        <f>SUM(J175:J179)</f>
        <v>3999</v>
      </c>
      <c r="K180" s="280"/>
      <c r="L180" s="279">
        <f>SUM(L175:L179)</f>
        <v>2478</v>
      </c>
    </row>
    <row r="181" spans="2:12" ht="9" customHeight="1" thickTop="1" x14ac:dyDescent="0.65">
      <c r="B181" s="246"/>
      <c r="C181" s="246"/>
      <c r="D181" s="272"/>
      <c r="E181" s="231"/>
      <c r="F181" s="281"/>
      <c r="G181" s="24"/>
      <c r="H181" s="281"/>
      <c r="I181" s="282"/>
      <c r="J181" s="283"/>
      <c r="K181" s="284"/>
      <c r="L181" s="281"/>
    </row>
    <row r="182" spans="2:12" ht="9.65" customHeight="1" x14ac:dyDescent="0.65">
      <c r="D182" s="241"/>
      <c r="E182" s="241"/>
      <c r="F182" s="243"/>
      <c r="G182" s="244"/>
      <c r="H182" s="243"/>
      <c r="I182" s="245"/>
      <c r="J182" s="243"/>
      <c r="K182" s="244"/>
      <c r="L182" s="243"/>
    </row>
    <row r="183" spans="2:12" ht="20.5" x14ac:dyDescent="0.65">
      <c r="B183" s="246" t="s">
        <v>189</v>
      </c>
      <c r="C183" s="230"/>
      <c r="D183" s="285"/>
      <c r="E183" s="285"/>
      <c r="F183" s="286"/>
      <c r="G183" s="287"/>
      <c r="H183" s="285"/>
      <c r="I183" s="287"/>
      <c r="J183" s="285"/>
      <c r="K183" s="287"/>
      <c r="L183" s="16"/>
    </row>
    <row r="184" spans="2:12" hidden="1" x14ac:dyDescent="0.6">
      <c r="B184" s="276" t="s">
        <v>278</v>
      </c>
      <c r="C184" s="276"/>
      <c r="F184" s="275"/>
      <c r="G184" s="275"/>
      <c r="H184" s="262"/>
      <c r="I184" s="262"/>
      <c r="J184" s="262"/>
      <c r="K184" s="262"/>
      <c r="L184" s="262"/>
    </row>
    <row r="185" spans="2:12" hidden="1" x14ac:dyDescent="0.6">
      <c r="B185" s="276" t="s">
        <v>279</v>
      </c>
      <c r="C185" s="276"/>
      <c r="F185" s="275"/>
      <c r="G185" s="275"/>
      <c r="H185" s="262"/>
      <c r="I185" s="262"/>
      <c r="J185" s="262"/>
      <c r="K185" s="262"/>
      <c r="L185" s="262"/>
    </row>
    <row r="186" spans="2:12" hidden="1" x14ac:dyDescent="0.6">
      <c r="B186" s="278" t="s">
        <v>305</v>
      </c>
      <c r="C186" s="278"/>
      <c r="F186" s="275"/>
      <c r="G186" s="275"/>
      <c r="H186" s="262"/>
      <c r="I186" s="262"/>
      <c r="J186" s="262"/>
      <c r="K186" s="262"/>
      <c r="L186" s="262"/>
    </row>
    <row r="187" spans="2:12" hidden="1" x14ac:dyDescent="0.6">
      <c r="B187" s="278" t="s">
        <v>306</v>
      </c>
      <c r="C187" s="278"/>
      <c r="F187" s="275"/>
      <c r="G187" s="275"/>
      <c r="H187" s="262"/>
      <c r="I187" s="262"/>
      <c r="J187" s="262"/>
      <c r="K187" s="262"/>
      <c r="L187" s="262"/>
    </row>
    <row r="188" spans="2:12" hidden="1" x14ac:dyDescent="0.6">
      <c r="B188" s="278" t="s">
        <v>278</v>
      </c>
      <c r="C188" s="278"/>
      <c r="F188" s="104"/>
      <c r="G188" s="259"/>
      <c r="H188" s="262"/>
      <c r="I188" s="251"/>
      <c r="J188" s="251"/>
      <c r="K188" s="251"/>
      <c r="L188" s="262"/>
    </row>
    <row r="189" spans="2:12" hidden="1" x14ac:dyDescent="0.6">
      <c r="B189" s="230" t="s">
        <v>279</v>
      </c>
      <c r="C189" s="230"/>
      <c r="F189" s="104"/>
      <c r="G189" s="259"/>
      <c r="H189" s="262"/>
      <c r="I189" s="251"/>
      <c r="J189" s="251"/>
      <c r="K189" s="251"/>
      <c r="L189" s="262"/>
    </row>
    <row r="190" spans="2:12" hidden="1" x14ac:dyDescent="0.6">
      <c r="B190" s="230" t="s">
        <v>312</v>
      </c>
      <c r="C190" s="230"/>
      <c r="F190" s="102"/>
      <c r="G190" s="259"/>
      <c r="H190" s="262"/>
      <c r="I190" s="251"/>
      <c r="J190" s="102"/>
      <c r="K190" s="251"/>
      <c r="L190" s="262"/>
    </row>
    <row r="191" spans="2:12" hidden="1" x14ac:dyDescent="0.6">
      <c r="B191" s="230" t="s">
        <v>313</v>
      </c>
      <c r="C191" s="230"/>
      <c r="F191" s="102"/>
      <c r="G191" s="259"/>
      <c r="H191" s="262"/>
      <c r="I191" s="251"/>
      <c r="J191" s="102"/>
      <c r="K191" s="251"/>
      <c r="L191" s="262"/>
    </row>
    <row r="192" spans="2:12" hidden="1" x14ac:dyDescent="0.6">
      <c r="B192" s="230" t="s">
        <v>314</v>
      </c>
      <c r="C192" s="230"/>
      <c r="F192" s="102"/>
      <c r="G192" s="259"/>
      <c r="H192" s="262"/>
      <c r="I192" s="251"/>
      <c r="J192" s="102"/>
      <c r="K192" s="251"/>
      <c r="L192" s="262"/>
    </row>
    <row r="193" spans="2:12" hidden="1" x14ac:dyDescent="0.6">
      <c r="B193" s="230" t="s">
        <v>315</v>
      </c>
      <c r="C193" s="230"/>
      <c r="F193" s="102"/>
      <c r="G193" s="259"/>
      <c r="H193" s="262"/>
      <c r="I193" s="251"/>
      <c r="J193" s="102"/>
      <c r="K193" s="251"/>
      <c r="L193" s="262"/>
    </row>
    <row r="194" spans="2:12" hidden="1" x14ac:dyDescent="0.6">
      <c r="B194" s="230" t="s">
        <v>316</v>
      </c>
      <c r="C194" s="230"/>
      <c r="F194" s="102"/>
      <c r="G194" s="259"/>
      <c r="H194" s="262"/>
      <c r="I194" s="251"/>
      <c r="J194" s="102"/>
      <c r="K194" s="251"/>
      <c r="L194" s="262"/>
    </row>
    <row r="195" spans="2:12" hidden="1" x14ac:dyDescent="0.6">
      <c r="B195" s="230" t="s">
        <v>302</v>
      </c>
      <c r="C195" s="230"/>
      <c r="F195" s="102"/>
      <c r="G195" s="259"/>
      <c r="H195" s="262"/>
      <c r="I195" s="251"/>
      <c r="J195" s="102"/>
      <c r="K195" s="251"/>
      <c r="L195" s="262"/>
    </row>
    <row r="196" spans="2:12" x14ac:dyDescent="0.6">
      <c r="B196" s="230" t="s">
        <v>301</v>
      </c>
      <c r="C196" s="230"/>
      <c r="F196" s="102">
        <v>32</v>
      </c>
      <c r="G196" s="259"/>
      <c r="H196" s="262">
        <v>0</v>
      </c>
      <c r="I196" s="251"/>
      <c r="J196" s="102">
        <v>32</v>
      </c>
      <c r="K196" s="251"/>
      <c r="L196" s="262">
        <v>0</v>
      </c>
    </row>
    <row r="197" spans="2:12" x14ac:dyDescent="0.6">
      <c r="B197" s="230" t="s">
        <v>311</v>
      </c>
      <c r="C197" s="230"/>
      <c r="F197" s="102">
        <v>-32</v>
      </c>
      <c r="G197" s="259"/>
      <c r="H197" s="262">
        <v>0</v>
      </c>
      <c r="I197" s="251"/>
      <c r="J197" s="102">
        <v>-32</v>
      </c>
      <c r="K197" s="251"/>
      <c r="L197" s="262">
        <v>0</v>
      </c>
    </row>
    <row r="198" spans="2:12" x14ac:dyDescent="0.6">
      <c r="B198" s="230" t="s">
        <v>317</v>
      </c>
      <c r="C198" s="230"/>
      <c r="F198" s="102">
        <v>3577</v>
      </c>
      <c r="G198" s="259"/>
      <c r="H198" s="262">
        <v>3137</v>
      </c>
      <c r="I198" s="251"/>
      <c r="J198" s="102">
        <v>3577</v>
      </c>
      <c r="K198" s="251"/>
      <c r="L198" s="262">
        <v>1904</v>
      </c>
    </row>
    <row r="199" spans="2:12" x14ac:dyDescent="0.6">
      <c r="B199" s="230" t="s">
        <v>318</v>
      </c>
      <c r="C199" s="230"/>
      <c r="F199" s="102">
        <v>-3577</v>
      </c>
      <c r="G199" s="259"/>
      <c r="H199" s="262">
        <v>-3137</v>
      </c>
      <c r="I199" s="251"/>
      <c r="J199" s="102">
        <v>-3577</v>
      </c>
      <c r="K199" s="251"/>
      <c r="L199" s="262">
        <v>-1904</v>
      </c>
    </row>
    <row r="200" spans="2:12" x14ac:dyDescent="0.6">
      <c r="B200" s="230" t="s">
        <v>349</v>
      </c>
      <c r="C200" s="230"/>
      <c r="F200" s="102">
        <v>-785</v>
      </c>
      <c r="G200" s="259"/>
      <c r="H200" s="262">
        <v>0</v>
      </c>
      <c r="I200" s="251"/>
      <c r="J200" s="102">
        <v>0</v>
      </c>
      <c r="K200" s="251"/>
      <c r="L200" s="262">
        <v>0</v>
      </c>
    </row>
    <row r="201" spans="2:12" x14ac:dyDescent="0.6">
      <c r="B201" s="230" t="s">
        <v>357</v>
      </c>
      <c r="C201" s="230"/>
      <c r="F201" s="102">
        <v>785</v>
      </c>
      <c r="G201" s="259"/>
      <c r="H201" s="262">
        <v>0</v>
      </c>
      <c r="I201" s="251"/>
      <c r="J201" s="102">
        <v>0</v>
      </c>
      <c r="K201" s="251"/>
      <c r="L201" s="262">
        <v>0</v>
      </c>
    </row>
    <row r="202" spans="2:12" x14ac:dyDescent="0.6">
      <c r="B202" s="230" t="s">
        <v>260</v>
      </c>
      <c r="C202" s="230"/>
      <c r="F202" s="102">
        <v>5342</v>
      </c>
      <c r="G202" s="259"/>
      <c r="H202" s="262">
        <v>0</v>
      </c>
      <c r="I202" s="251"/>
      <c r="J202" s="102">
        <v>0</v>
      </c>
      <c r="K202" s="251"/>
      <c r="L202" s="262">
        <v>0</v>
      </c>
    </row>
    <row r="203" spans="2:12" x14ac:dyDescent="0.6">
      <c r="B203" s="230" t="s">
        <v>187</v>
      </c>
      <c r="C203" s="230"/>
      <c r="F203" s="102">
        <v>-5342</v>
      </c>
      <c r="G203" s="259"/>
      <c r="H203" s="262">
        <v>0</v>
      </c>
      <c r="I203" s="251"/>
      <c r="J203" s="102">
        <v>0</v>
      </c>
      <c r="K203" s="251"/>
      <c r="L203" s="262">
        <v>0</v>
      </c>
    </row>
    <row r="204" spans="2:12" x14ac:dyDescent="0.6">
      <c r="B204" s="230" t="s">
        <v>350</v>
      </c>
      <c r="C204" s="230"/>
      <c r="F204" s="102">
        <v>2313</v>
      </c>
      <c r="G204" s="259"/>
      <c r="H204" s="262">
        <v>0</v>
      </c>
      <c r="I204" s="251"/>
      <c r="J204" s="102">
        <v>0</v>
      </c>
      <c r="K204" s="251"/>
      <c r="L204" s="262">
        <v>0</v>
      </c>
    </row>
    <row r="205" spans="2:12" x14ac:dyDescent="0.6">
      <c r="B205" s="230" t="s">
        <v>157</v>
      </c>
      <c r="C205" s="230"/>
      <c r="F205" s="102">
        <v>-2313</v>
      </c>
      <c r="G205" s="259"/>
      <c r="H205" s="262">
        <v>0</v>
      </c>
      <c r="I205" s="251"/>
      <c r="J205" s="102">
        <v>0</v>
      </c>
      <c r="K205" s="251"/>
      <c r="L205" s="262">
        <v>0</v>
      </c>
    </row>
    <row r="206" spans="2:12" hidden="1" x14ac:dyDescent="0.6">
      <c r="B206" s="230" t="s">
        <v>291</v>
      </c>
      <c r="C206" s="230"/>
      <c r="F206" s="102"/>
      <c r="G206" s="259"/>
      <c r="H206" s="262"/>
      <c r="I206" s="251"/>
      <c r="J206" s="102"/>
      <c r="K206" s="251"/>
      <c r="L206" s="262"/>
    </row>
    <row r="207" spans="2:12" hidden="1" x14ac:dyDescent="0.6">
      <c r="B207" s="230" t="s">
        <v>319</v>
      </c>
      <c r="C207" s="230"/>
      <c r="F207" s="102"/>
      <c r="G207" s="259"/>
      <c r="H207" s="262"/>
      <c r="I207" s="251"/>
      <c r="J207" s="102"/>
      <c r="K207" s="251"/>
      <c r="L207" s="262"/>
    </row>
    <row r="208" spans="2:12" hidden="1" x14ac:dyDescent="0.6">
      <c r="B208" s="230" t="s">
        <v>291</v>
      </c>
      <c r="C208" s="230"/>
      <c r="F208" s="102"/>
      <c r="G208" s="259"/>
      <c r="H208" s="262"/>
      <c r="I208" s="251"/>
      <c r="J208" s="102"/>
      <c r="K208" s="251"/>
      <c r="L208" s="262"/>
    </row>
    <row r="209" spans="2:12" hidden="1" x14ac:dyDescent="0.6">
      <c r="B209" s="230" t="s">
        <v>303</v>
      </c>
      <c r="C209" s="230"/>
      <c r="F209" s="102"/>
      <c r="G209" s="259"/>
      <c r="H209" s="262"/>
      <c r="I209" s="251"/>
      <c r="J209" s="102"/>
      <c r="K209" s="251"/>
      <c r="L209" s="262"/>
    </row>
    <row r="210" spans="2:12" hidden="1" x14ac:dyDescent="0.6">
      <c r="B210" s="230" t="s">
        <v>304</v>
      </c>
      <c r="C210" s="230"/>
      <c r="F210" s="102"/>
      <c r="G210" s="259"/>
      <c r="H210" s="262"/>
      <c r="I210" s="251"/>
      <c r="J210" s="102"/>
      <c r="K210" s="251"/>
      <c r="L210" s="262"/>
    </row>
    <row r="211" spans="2:12" hidden="1" x14ac:dyDescent="0.6">
      <c r="B211" s="230" t="s">
        <v>153</v>
      </c>
      <c r="C211" s="230"/>
      <c r="F211" s="102"/>
      <c r="G211" s="259"/>
      <c r="H211" s="262"/>
      <c r="I211" s="251"/>
      <c r="J211" s="102"/>
      <c r="K211" s="251"/>
      <c r="L211" s="262"/>
    </row>
    <row r="212" spans="2:12" hidden="1" x14ac:dyDescent="0.6">
      <c r="B212" s="230" t="s">
        <v>157</v>
      </c>
      <c r="C212" s="230"/>
      <c r="F212" s="102"/>
      <c r="G212" s="259"/>
      <c r="H212" s="262"/>
      <c r="I212" s="251"/>
      <c r="J212" s="102"/>
      <c r="K212" s="251"/>
      <c r="L212" s="262"/>
    </row>
    <row r="213" spans="2:12" x14ac:dyDescent="0.6">
      <c r="B213" s="230"/>
      <c r="C213" s="230"/>
      <c r="F213" s="102"/>
      <c r="G213" s="259"/>
      <c r="H213" s="262"/>
      <c r="I213" s="251"/>
      <c r="J213" s="102"/>
      <c r="K213" s="251"/>
      <c r="L213" s="262"/>
    </row>
    <row r="214" spans="2:12" x14ac:dyDescent="0.6">
      <c r="B214" s="165" t="s">
        <v>253</v>
      </c>
      <c r="C214" s="230"/>
      <c r="F214" s="102"/>
      <c r="G214" s="259"/>
      <c r="H214" s="262"/>
      <c r="I214" s="251"/>
      <c r="J214" s="102"/>
      <c r="K214" s="251"/>
      <c r="L214" s="262"/>
    </row>
    <row r="215" spans="2:12" x14ac:dyDescent="0.6">
      <c r="B215" s="230"/>
      <c r="C215" s="230"/>
      <c r="F215" s="103"/>
      <c r="G215" s="259"/>
      <c r="H215" s="269"/>
      <c r="I215" s="251"/>
      <c r="J215" s="103"/>
      <c r="K215" s="251"/>
      <c r="L215" s="269"/>
    </row>
    <row r="216" spans="2:12" x14ac:dyDescent="0.6">
      <c r="B216" s="230"/>
      <c r="C216" s="230"/>
      <c r="F216" s="103"/>
      <c r="G216" s="259"/>
      <c r="H216" s="269"/>
      <c r="I216" s="251"/>
      <c r="J216" s="103"/>
      <c r="K216" s="251"/>
      <c r="L216" s="269"/>
    </row>
    <row r="217" spans="2:12" x14ac:dyDescent="0.6">
      <c r="B217" s="165"/>
      <c r="C217" s="230"/>
      <c r="F217" s="26"/>
      <c r="G217" s="288"/>
      <c r="H217" s="252"/>
      <c r="I217" s="253"/>
      <c r="J217" s="252"/>
      <c r="K217" s="253"/>
      <c r="L217" s="252"/>
    </row>
    <row r="218" spans="2:12" x14ac:dyDescent="0.6">
      <c r="B218" s="166" t="s">
        <v>290</v>
      </c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</row>
    <row r="219" spans="2:12" x14ac:dyDescent="0.6">
      <c r="B219" s="255" t="s">
        <v>351</v>
      </c>
      <c r="C219" s="255"/>
      <c r="D219" s="255"/>
      <c r="E219" s="255"/>
      <c r="F219" s="255"/>
      <c r="G219" s="255"/>
      <c r="H219" s="255"/>
      <c r="I219" s="255"/>
      <c r="J219" s="255"/>
      <c r="K219" s="255"/>
      <c r="L219" s="255"/>
    </row>
    <row r="220" spans="2:12" ht="10.75" customHeight="1" x14ac:dyDescent="0.6"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</row>
    <row r="221" spans="2:12" x14ac:dyDescent="0.6">
      <c r="B221" s="257" t="s">
        <v>287</v>
      </c>
      <c r="C221" s="277"/>
      <c r="D221" s="277"/>
      <c r="E221" s="277"/>
      <c r="F221" s="277"/>
      <c r="G221" s="277"/>
      <c r="H221" s="277"/>
      <c r="I221" s="277"/>
      <c r="J221" s="277"/>
      <c r="K221" s="277"/>
      <c r="L221" s="277"/>
    </row>
    <row r="222" spans="2:12" ht="7.75" customHeight="1" x14ac:dyDescent="0.65">
      <c r="C222" s="246"/>
      <c r="J222" s="289"/>
      <c r="K222" s="289"/>
      <c r="L222" s="289"/>
    </row>
    <row r="223" spans="2:12" x14ac:dyDescent="0.6">
      <c r="C223" s="290" t="s">
        <v>190</v>
      </c>
      <c r="D223" s="291" t="s">
        <v>191</v>
      </c>
      <c r="F223" s="292">
        <f>BS!F12-CF!F180</f>
        <v>0</v>
      </c>
      <c r="H223" s="292"/>
      <c r="J223" s="293">
        <f>J180-BS!J12</f>
        <v>0</v>
      </c>
      <c r="L223" s="294"/>
    </row>
  </sheetData>
  <mergeCells count="32">
    <mergeCell ref="J222:L222"/>
    <mergeCell ref="B221:L221"/>
    <mergeCell ref="F8:L8"/>
    <mergeCell ref="B70:L70"/>
    <mergeCell ref="B66:L66"/>
    <mergeCell ref="B67:L67"/>
    <mergeCell ref="B68:L68"/>
    <mergeCell ref="J74:L74"/>
    <mergeCell ref="F75:L75"/>
    <mergeCell ref="F152:L152"/>
    <mergeCell ref="B147:L147"/>
    <mergeCell ref="B148:L148"/>
    <mergeCell ref="B149:L149"/>
    <mergeCell ref="F150:L150"/>
    <mergeCell ref="F151:H151"/>
    <mergeCell ref="J151:L151"/>
    <mergeCell ref="J1:L1"/>
    <mergeCell ref="B218:L218"/>
    <mergeCell ref="B219:L219"/>
    <mergeCell ref="B2:L2"/>
    <mergeCell ref="B3:L3"/>
    <mergeCell ref="B4:L4"/>
    <mergeCell ref="F6:L6"/>
    <mergeCell ref="F7:H7"/>
    <mergeCell ref="J7:L7"/>
    <mergeCell ref="B71:L71"/>
    <mergeCell ref="B72:L72"/>
    <mergeCell ref="B142:L142"/>
    <mergeCell ref="B143:L143"/>
    <mergeCell ref="B145:L145"/>
    <mergeCell ref="F73:L73"/>
    <mergeCell ref="F74:H74"/>
  </mergeCells>
  <pageMargins left="0.55118110236220474" right="0.23622047244094491" top="0.47244094488188981" bottom="0.27559055118110237" header="0.31496062992125984" footer="0.19685039370078741"/>
  <pageSetup paperSize="9" scale="78" fitToHeight="0" orientation="portrait" r:id="rId1"/>
  <rowBreaks count="2" manualBreakCount="2">
    <brk id="68" min="1" max="11" man="1"/>
    <brk id="145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SE-CONSO</vt:lpstr>
      <vt:lpstr>SE</vt:lpstr>
      <vt:lpstr>PL</vt:lpstr>
      <vt:lpstr>CF</vt:lpstr>
      <vt:lpstr>BS!Print_Area</vt:lpstr>
      <vt:lpstr>CF!Print_Area</vt:lpstr>
      <vt:lpstr>PL!Print_Area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pim-on kaisuttiwong</dc:creator>
  <cp:lastModifiedBy>pim-on kaisuttiwong</cp:lastModifiedBy>
  <cp:lastPrinted>2026-05-14T14:32:49Z</cp:lastPrinted>
  <dcterms:created xsi:type="dcterms:W3CDTF">2024-05-16T03:46:43Z</dcterms:created>
  <dcterms:modified xsi:type="dcterms:W3CDTF">2026-05-15T08:17:19Z</dcterms:modified>
</cp:coreProperties>
</file>