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1379cacbfb91d15/AMT Audit/Begistic/2026/Q1/FS/"/>
    </mc:Choice>
  </mc:AlternateContent>
  <xr:revisionPtr revIDLastSave="1173" documentId="8_{C7BE82D1-A312-4A46-8E57-2BBD49A8692E}" xr6:coauthVersionLast="47" xr6:coauthVersionMax="47" xr10:uidLastSave="{501EDBEB-6DD8-413F-AF03-B0845172A7C2}"/>
  <bookViews>
    <workbookView xWindow="-108" yWindow="-108" windowWidth="23256" windowHeight="12456" tabRatio="875" xr2:uid="{7678CC59-237E-4A21-9C0E-406B3C6CA3FA}"/>
  </bookViews>
  <sheets>
    <sheet name="BS" sheetId="1" r:id="rId1"/>
    <sheet name="SE-CONSO" sheetId="12" r:id="rId2"/>
    <sheet name="SE" sheetId="13" r:id="rId3"/>
    <sheet name="PL" sheetId="17" r:id="rId4"/>
    <sheet name="OCI" sheetId="18" r:id="rId5"/>
    <sheet name="CF" sheetId="19" r:id="rId6"/>
  </sheets>
  <definedNames>
    <definedName name="_xlnm._FilterDatabase" localSheetId="0" hidden="1">BS!#REF!</definedName>
    <definedName name="_xlnm.Print_Area" localSheetId="0">BS!$C$1:$N$169</definedName>
    <definedName name="_xlnm.Print_Area" localSheetId="5">CF!$B$1:$L$228</definedName>
    <definedName name="_xlnm.Print_Area" localSheetId="4">OCI!$B$1:$L$57</definedName>
    <definedName name="_xlnm.Print_Area" localSheetId="3">PL!$B$1:$L$65</definedName>
    <definedName name="_xlnm.Print_Area" localSheetId="2">SE!$A$1:$R$36</definedName>
    <definedName name="_xlnm.Print_Area" localSheetId="1">'SE-CONSO'!$A$1:$V$45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0" i="1" l="1"/>
  <c r="F230" i="19"/>
  <c r="F96" i="19" l="1"/>
  <c r="F49" i="19"/>
  <c r="F92" i="19" s="1"/>
  <c r="H56" i="17"/>
  <c r="H54" i="17"/>
  <c r="L138" i="19" l="1"/>
  <c r="J138" i="19"/>
  <c r="H138" i="19"/>
  <c r="F138" i="19"/>
  <c r="J51" i="17"/>
  <c r="J54" i="17" s="1"/>
  <c r="J56" i="17" s="1"/>
  <c r="H53" i="1"/>
  <c r="N99" i="1" l="1"/>
  <c r="T23" i="12" l="1"/>
  <c r="N23" i="12"/>
  <c r="L23" i="12"/>
  <c r="J23" i="12"/>
  <c r="H23" i="12"/>
  <c r="F23" i="12"/>
  <c r="D23" i="12"/>
  <c r="P23" i="12"/>
  <c r="R26" i="12"/>
  <c r="T26" i="12" s="1"/>
  <c r="N30" i="12"/>
  <c r="L30" i="12"/>
  <c r="H30" i="12"/>
  <c r="F30" i="12"/>
  <c r="D30" i="12"/>
  <c r="P30" i="12"/>
  <c r="J137" i="1"/>
  <c r="N137" i="1"/>
  <c r="T30" i="12" l="1"/>
  <c r="V26" i="12"/>
  <c r="F29" i="17"/>
  <c r="H29" i="17"/>
  <c r="J29" i="17"/>
  <c r="L29" i="17"/>
  <c r="V23" i="12" l="1"/>
  <c r="R23" i="12"/>
  <c r="D119" i="1" l="1"/>
  <c r="J34" i="1"/>
  <c r="H25" i="18" l="1"/>
  <c r="F25" i="18"/>
  <c r="I182" i="19" l="1"/>
  <c r="G182" i="19"/>
  <c r="L180" i="19"/>
  <c r="J180" i="19"/>
  <c r="H180" i="19"/>
  <c r="F180" i="19"/>
  <c r="H34" i="1" l="1"/>
  <c r="D67" i="1"/>
  <c r="H90" i="1" l="1"/>
  <c r="L90" i="1" l="1"/>
  <c r="N90" i="1"/>
  <c r="N100" i="1" s="1"/>
  <c r="J90" i="1"/>
  <c r="L34" i="1" l="1"/>
  <c r="L25" i="18" l="1"/>
  <c r="J25" i="18"/>
  <c r="F51" i="17"/>
  <c r="F54" i="17" s="1"/>
  <c r="F56" i="17" s="1"/>
  <c r="H51" i="17"/>
  <c r="L51" i="17"/>
  <c r="H99" i="1" l="1"/>
  <c r="J99" i="1"/>
  <c r="L99" i="1"/>
  <c r="N34" i="1"/>
  <c r="L100" i="1" l="1"/>
  <c r="I170" i="1"/>
  <c r="J100" i="1"/>
  <c r="J53" i="1"/>
  <c r="L9" i="18"/>
  <c r="J9" i="18"/>
  <c r="L54" i="17" l="1"/>
  <c r="L56" i="17" s="1"/>
  <c r="J54" i="1"/>
  <c r="H49" i="19" l="1"/>
  <c r="H92" i="19" s="1"/>
  <c r="H96" i="19" s="1"/>
  <c r="H14" i="18"/>
  <c r="L49" i="19"/>
  <c r="L92" i="19" s="1"/>
  <c r="L96" i="19" s="1"/>
  <c r="L14" i="18"/>
  <c r="L31" i="18" s="1"/>
  <c r="F14" i="18"/>
  <c r="J14" i="18"/>
  <c r="L39" i="18" l="1"/>
  <c r="L29" i="18"/>
  <c r="F12" i="19"/>
  <c r="F182" i="19" s="1"/>
  <c r="F187" i="19" s="1"/>
  <c r="J49" i="19"/>
  <c r="J92" i="19" s="1"/>
  <c r="J96" i="19" s="1"/>
  <c r="R23" i="13"/>
  <c r="H31" i="18"/>
  <c r="F31" i="18"/>
  <c r="F29" i="18" s="1"/>
  <c r="L26" i="18"/>
  <c r="L36" i="18" s="1"/>
  <c r="L34" i="18" s="1"/>
  <c r="H26" i="18"/>
  <c r="H36" i="18" s="1"/>
  <c r="H34" i="18" s="1"/>
  <c r="H39" i="18" l="1"/>
  <c r="H29" i="18"/>
  <c r="J31" i="18"/>
  <c r="F39" i="18"/>
  <c r="F26" i="18"/>
  <c r="F36" i="18" s="1"/>
  <c r="J18" i="13"/>
  <c r="J39" i="18" l="1"/>
  <c r="J29" i="18"/>
  <c r="J30" i="12"/>
  <c r="H137" i="1" s="1"/>
  <c r="P18" i="13"/>
  <c r="P24" i="13" s="1"/>
  <c r="N18" i="13"/>
  <c r="N24" i="13" s="1"/>
  <c r="L18" i="13"/>
  <c r="L24" i="13" s="1"/>
  <c r="H18" i="13"/>
  <c r="H24" i="13" s="1"/>
  <c r="F18" i="13"/>
  <c r="F24" i="13" s="1"/>
  <c r="D18" i="13"/>
  <c r="D24" i="13" s="1"/>
  <c r="R30" i="12" l="1"/>
  <c r="R46" i="12" s="1"/>
  <c r="J139" i="1"/>
  <c r="R18" i="13"/>
  <c r="J140" i="1" l="1"/>
  <c r="J170" i="1" s="1"/>
  <c r="J26" i="18"/>
  <c r="J36" i="18" s="1"/>
  <c r="J34" i="18" s="1"/>
  <c r="H139" i="1" l="1"/>
  <c r="W30" i="12" s="1"/>
  <c r="N139" i="1"/>
  <c r="H100" i="1"/>
  <c r="J24" i="13" l="1"/>
  <c r="L137" i="1" s="1"/>
  <c r="L53" i="1"/>
  <c r="L139" i="1" l="1"/>
  <c r="R24" i="13"/>
  <c r="K170" i="1"/>
  <c r="M170" i="1"/>
  <c r="N53" i="1"/>
  <c r="H54" i="1" l="1"/>
  <c r="N54" i="1"/>
  <c r="L54" i="1"/>
  <c r="N140" i="1" l="1"/>
  <c r="L140" i="1"/>
  <c r="H140" i="1"/>
  <c r="L170" i="1" l="1"/>
  <c r="N170" i="1"/>
  <c r="H182" i="19" l="1"/>
  <c r="H187" i="19" s="1"/>
  <c r="L182" i="19"/>
  <c r="L187" i="19" s="1"/>
  <c r="J182" i="19" l="1"/>
  <c r="J187" i="19" s="1"/>
  <c r="J230" i="19" s="1"/>
</calcChain>
</file>

<file path=xl/sharedStrings.xml><?xml version="1.0" encoding="utf-8"?>
<sst xmlns="http://schemas.openxmlformats.org/spreadsheetml/2006/main" count="565" uniqueCount="380">
  <si>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</si>
  <si>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</si>
  <si>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</si>
  <si>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</si>
  <si>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</si>
  <si>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</si>
  <si>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</si>
  <si>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</si>
  <si>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</si>
  <si>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</si>
  <si>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properties</t>
  </si>
  <si>
    <t xml:space="preserve">Right of use assets - net </t>
  </si>
  <si>
    <t>Intangible assets - net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</si>
  <si>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</si>
  <si>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</si>
  <si>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</si>
  <si>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</si>
  <si>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</si>
  <si>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</si>
  <si>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</si>
  <si>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</si>
  <si>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</si>
  <si>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</si>
  <si>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</si>
  <si>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</si>
  <si>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</si>
  <si>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</si>
  <si>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</si>
  <si>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</si>
  <si>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</si>
  <si>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</si>
  <si>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>Other components of equity</t>
  </si>
  <si>
    <t xml:space="preserve">Non-controlling interests </t>
  </si>
  <si>
    <t>TOTAL  LIABILITIES  AND SHAREHOLDERS’ EQUITY</t>
  </si>
  <si>
    <t>NOTE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</si>
  <si>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</si>
  <si>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</si>
  <si>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</si>
  <si>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</si>
  <si>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</si>
  <si>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</si>
  <si>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</si>
  <si>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</si>
  <si>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</si>
  <si>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</si>
  <si>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</si>
  <si>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</si>
  <si>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</si>
  <si>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</si>
  <si>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</si>
  <si>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</si>
  <si>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</si>
  <si>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</si>
  <si>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</si>
  <si>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</si>
  <si>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</si>
  <si>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</si>
  <si>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</si>
  <si>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</si>
  <si>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</si>
  <si>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</si>
  <si>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</si>
  <si>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</si>
  <si>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</si>
  <si>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Transfer to retained earnings (deficits)</t>
  </si>
  <si>
    <t>Ordinary shares increased</t>
  </si>
  <si>
    <t>STATEMENTS  OF COMPREHENSIVE  INCOME</t>
  </si>
  <si>
    <t>REVENUES</t>
  </si>
  <si>
    <t>Interest income</t>
  </si>
  <si>
    <t>Other income</t>
  </si>
  <si>
    <t>Total revenues</t>
  </si>
  <si>
    <t>EXPENSES</t>
  </si>
  <si>
    <t>Administrative expenses</t>
  </si>
  <si>
    <t>Financial costs</t>
  </si>
  <si>
    <t>Total expenses</t>
  </si>
  <si>
    <t>Profit (loss) before tax</t>
  </si>
  <si>
    <t>Income tax (expense) income</t>
  </si>
  <si>
    <t>Owners of the parent</t>
  </si>
  <si>
    <t>Other comprehensive income (expense)</t>
  </si>
  <si>
    <t>Total comprehensive income (loss) attributable to :</t>
  </si>
  <si>
    <t>BASIC EARNINGS PER SHARE</t>
  </si>
  <si>
    <t>STATEMENTS OF CASH FLOW</t>
  </si>
  <si>
    <t>CASH FLOWS FROM OPERATING ACTIVITIES :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</si>
  <si>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</si>
  <si>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</si>
  <si>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</si>
  <si>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</si>
  <si>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</si>
  <si>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Interest expenses</t>
  </si>
  <si>
    <t>Operating assets (increase), decrease</t>
  </si>
  <si>
    <t>Other current assets (increase) decrease</t>
  </si>
  <si>
    <t>Other non-current assets (increase) decrease</t>
  </si>
  <si>
    <t>Other current liabilities increase</t>
  </si>
  <si>
    <t>Cash received from interest</t>
  </si>
  <si>
    <t>Cash paid for interest expense</t>
  </si>
  <si>
    <t>Cash paid for liabilities under lease contracts</t>
  </si>
  <si>
    <t>INCREASE (DECREASE) IN CASH AND CASH EQUIVALENTS - NET</t>
  </si>
  <si>
    <t>Cash and cash equivalents received from purchases of subsidiaries</t>
  </si>
  <si>
    <t>Income tax</t>
  </si>
  <si>
    <t>Share of profits in associates</t>
  </si>
  <si>
    <t>Selling expenses</t>
  </si>
  <si>
    <t>Doubtful debt</t>
  </si>
  <si>
    <t>Mr. Panya  Boonyapiwat</t>
  </si>
  <si>
    <t>Miss Suttirat  Leeswadtrakul</t>
  </si>
  <si>
    <t xml:space="preserve">          Mr. Panya  Boonyapiwat</t>
  </si>
  <si>
    <t>ASSETS</t>
  </si>
  <si>
    <t>TOTAL SHAREHOLDERS' EQUITY</t>
  </si>
  <si>
    <t>OTHER INCOME</t>
  </si>
  <si>
    <t xml:space="preserve">Gain on disposal of fixed assets </t>
  </si>
  <si>
    <t>Dividend income</t>
  </si>
  <si>
    <t>Operating liabilities increase (decrease)</t>
  </si>
  <si>
    <t>-1-</t>
  </si>
  <si>
    <t>-2-</t>
  </si>
  <si>
    <t xml:space="preserve">Adjustments to reconcile net profit to net cash </t>
  </si>
  <si>
    <t>Gain on exchange rate</t>
  </si>
  <si>
    <t>Installment accounts receivable</t>
  </si>
  <si>
    <t>Installment accounts receivable within 1 year</t>
  </si>
  <si>
    <t>Issued and paid-up capital</t>
  </si>
  <si>
    <t>CASH FLOWS FROM OPERATING ACTIVITIES</t>
  </si>
  <si>
    <t>NET CASH PROVIDED BY (USED IN) OPERATING ACTIVITIES</t>
  </si>
  <si>
    <t>SUPPLEMENTAL CASH FLOWS INFORMATION</t>
  </si>
  <si>
    <t>Bargain purchase in business unit</t>
  </si>
  <si>
    <t>Trade account and other current receivables - net</t>
  </si>
  <si>
    <t>Trade account and other current payables</t>
  </si>
  <si>
    <t>Trade account and other current payables increase (decrease)</t>
  </si>
  <si>
    <t>Factoring receivables</t>
  </si>
  <si>
    <t>Advance payment for the project</t>
  </si>
  <si>
    <t xml:space="preserve">
Project insurance</t>
  </si>
  <si>
    <t>Advance payment for investment</t>
  </si>
  <si>
    <t>The portion of loans from financial institutions is due within one year.</t>
  </si>
  <si>
    <t>Long-term loans from financial institutions</t>
  </si>
  <si>
    <t>Long-term debentures</t>
  </si>
  <si>
    <t>Accrued corporate income tax</t>
  </si>
  <si>
    <t>Short-term loans and accrued interest from related parties</t>
  </si>
  <si>
    <t>Short-term loans and accrued interest from other parties</t>
  </si>
  <si>
    <t>Total shareholders' equity of the company</t>
  </si>
  <si>
    <t>- 3 -</t>
  </si>
  <si>
    <t>Acquisition of non-controlling interests from the acquisition of a new subsidiary</t>
  </si>
  <si>
    <t>Changes in interests in subsidiaries</t>
  </si>
  <si>
    <t>Revenue from services</t>
  </si>
  <si>
    <t>Cost of services</t>
  </si>
  <si>
    <t>(Audited)</t>
  </si>
  <si>
    <t>Non</t>
  </si>
  <si>
    <t>Controlling</t>
  </si>
  <si>
    <t>Interests</t>
  </si>
  <si>
    <t>of the parent</t>
  </si>
  <si>
    <t>equity</t>
  </si>
  <si>
    <t>Non-current assets held for sale - investments in associated companies</t>
  </si>
  <si>
    <t>Common stock   8,074,009,105 shareValue per share 2.04 baht</t>
  </si>
  <si>
    <t>Revenue from construction</t>
  </si>
  <si>
    <t>Revenue from selling raw water</t>
  </si>
  <si>
    <t>Cost of selling electricity</t>
  </si>
  <si>
    <t>Cost of selling raw water</t>
  </si>
  <si>
    <t>Project advances</t>
  </si>
  <si>
    <t>Sharing profit(loss)</t>
  </si>
  <si>
    <t>- 4 -</t>
  </si>
  <si>
    <t>- 5 -</t>
  </si>
  <si>
    <t>Short-term loans and accrued interest receivables to related parties</t>
  </si>
  <si>
    <t>Investment in associated companies</t>
  </si>
  <si>
    <t>Long-term loans and accrued interest to other parties</t>
  </si>
  <si>
    <t>Property, plant and equipment - net</t>
  </si>
  <si>
    <t>Defered Tax Asset</t>
  </si>
  <si>
    <t>Defered Tax Liabilities</t>
  </si>
  <si>
    <t>Items that may be reclassified to profit or loss:</t>
  </si>
  <si>
    <t xml:space="preserve">Exchange rate </t>
  </si>
  <si>
    <t xml:space="preserve">differences from </t>
  </si>
  <si>
    <t xml:space="preserve"> translation</t>
  </si>
  <si>
    <t>financial  statement</t>
  </si>
  <si>
    <t>Current portion of lease liabilities is due within one year</t>
  </si>
  <si>
    <t xml:space="preserve">Revenue from sales of electricity </t>
  </si>
  <si>
    <t>Cost of construction</t>
  </si>
  <si>
    <t>Shares of profit (loss) of associates Company</t>
  </si>
  <si>
    <t>STATEMENTS OF CASH FLOW (Cont.)</t>
  </si>
  <si>
    <t>Increase from acquisition of subsidiaries</t>
  </si>
  <si>
    <t>Decrease from sales of subsidiaries</t>
  </si>
  <si>
    <t>Gain on sales of investments in subsidiaries</t>
  </si>
  <si>
    <t>Proceeds from sales of investments in associated companies</t>
  </si>
  <si>
    <t>Cash paid to acquire subsidiary, net of cash received</t>
  </si>
  <si>
    <t>Cash paid for expenses related to the sale of investments in subsidiaries.</t>
  </si>
  <si>
    <t>Short-term loans to subsidiaries</t>
  </si>
  <si>
    <t>Cash received back from short-term loans to subsidiaries</t>
  </si>
  <si>
    <t>Cash paid for loans to directors</t>
  </si>
  <si>
    <t>Cash paid to purchase land, buildings, and equipment</t>
  </si>
  <si>
    <t xml:space="preserve"> </t>
  </si>
  <si>
    <t>Common stock   3,460,259,199 shareValue per share 0.68 baht</t>
  </si>
  <si>
    <t xml:space="preserve">Loss on disposal of fixed assets </t>
  </si>
  <si>
    <t>Impairment loss of intangible asset</t>
  </si>
  <si>
    <t>Impairment loss of investment</t>
  </si>
  <si>
    <t xml:space="preserve">       Gain (loss) on actuarial assumptions</t>
  </si>
  <si>
    <t xml:space="preserve">       Income tax related to other component of shareholders' equity</t>
  </si>
  <si>
    <t>Impairment loss of asset</t>
  </si>
  <si>
    <t xml:space="preserve">       Exchange rate differences from financial statement translation</t>
  </si>
  <si>
    <t>Expenses for issuing bonds are amortized.</t>
  </si>
  <si>
    <t>Transferred to retained profit (loss)</t>
  </si>
  <si>
    <t>Compensation for damages from litigation</t>
  </si>
  <si>
    <t>Bank overdrafts and short-term loans from -</t>
  </si>
  <si>
    <t>Loss on exchange rate</t>
  </si>
  <si>
    <t>Gain on sales of investments in associated companies</t>
  </si>
  <si>
    <t>Cash received back from short-term loans to related parties</t>
  </si>
  <si>
    <t>Loss on sale of investments</t>
  </si>
  <si>
    <t>Other receivable - Deposit for investment and short-term loan</t>
  </si>
  <si>
    <t>Other payable - General investment</t>
  </si>
  <si>
    <t>Common stock 4,549,179,515 share per share 0.68 baht</t>
  </si>
  <si>
    <t>Cash received from short-term loans to related parties</t>
  </si>
  <si>
    <t>Profit from land transfer</t>
  </si>
  <si>
    <t>Loss from sale of foreclosed assets</t>
  </si>
  <si>
    <t>Allowance for impairment of goodwill</t>
  </si>
  <si>
    <t>หนี้สินภาษีเงินได้รอตัดบัญชี</t>
  </si>
  <si>
    <t>เงินสดรับจากเพิ่มทุนในบริษัทย่อย(จากส่วนได้เสียที่ไม่มีอำนาจควบคุม)</t>
  </si>
  <si>
    <t>Test</t>
  </si>
  <si>
    <t>Checked</t>
  </si>
  <si>
    <t>The list of corporate income tax deductions that can be refunded</t>
  </si>
  <si>
    <t>Profit from contract termination</t>
  </si>
  <si>
    <t>Profit from transfer of land to pay investment receivables</t>
  </si>
  <si>
    <t>(Profit) from the sale of investments  in associate company</t>
  </si>
  <si>
    <t>(Profit) Loss from sale of investments in subsidiaries</t>
  </si>
  <si>
    <t>Loss from sale of asset held for sale</t>
  </si>
  <si>
    <t>Loss from the sale of deposit receivables and short-term loans</t>
  </si>
  <si>
    <t>Operating gain (loss) before changes in operating assets-</t>
  </si>
  <si>
    <t>and liabilities</t>
  </si>
  <si>
    <t>Trade account and other current receivables decrease (increase)</t>
  </si>
  <si>
    <t>Receivables from carbon credit certification</t>
  </si>
  <si>
    <t>Project insurance</t>
  </si>
  <si>
    <t>Proceeds received as collateral for debtors for renewable energy - production credit certificates.</t>
  </si>
  <si>
    <t>Other non-current liabilities increase (decrease)</t>
  </si>
  <si>
    <t>Income tax refund</t>
  </si>
  <si>
    <t>CASH FLOWS FROM INVESTING ACTIVITIES</t>
  </si>
  <si>
    <t>Cash received from investment sales</t>
  </si>
  <si>
    <t>Cash received from the sale of investments</t>
  </si>
  <si>
    <t>Restricted deposits (increase)</t>
  </si>
  <si>
    <t>Cash received from the sale of investments in subsidiaries</t>
  </si>
  <si>
    <t>Cash paid for the purchase of non-current financial assets</t>
  </si>
  <si>
    <t>Short-term loans to related companies</t>
  </si>
  <si>
    <t>Proceeds from sales of buildings, equipment, and intangible assets</t>
  </si>
  <si>
    <t>Cash paid to purchase intangible assets</t>
  </si>
  <si>
    <t>- the land to be ready for sale.</t>
  </si>
  <si>
    <t>NET CASH PROVIDED BY (USED IN) INVESTING ACTIVITIES</t>
  </si>
  <si>
    <t>CASHFLOWS FROM FINANCING ACTIVITIES</t>
  </si>
  <si>
    <t>Cash received from capital increase</t>
  </si>
  <si>
    <t>Proceeds from short-term loans from issuance of debentures</t>
  </si>
  <si>
    <t>Expenses for issuing short-term debentures</t>
  </si>
  <si>
    <t>Expenses for issuing long-term debentures</t>
  </si>
  <si>
    <t>Cash received from overdrafts and short-term loans</t>
  </si>
  <si>
    <t>Cash paid for overdrafts and short-term loans</t>
  </si>
  <si>
    <t>NET CASH PROVIDED BY (USED IN) FINANCING ACTIVITIES</t>
  </si>
  <si>
    <t>Foreign Exchange Rates</t>
  </si>
  <si>
    <t>Foreign Currency Translation</t>
  </si>
  <si>
    <t>Common stock   8,074,007,854 shareValue per share 2.04 baht</t>
  </si>
  <si>
    <t>Gain (loss) per share (Baht)</t>
  </si>
  <si>
    <t>Number of weighted average shares (shares)</t>
  </si>
  <si>
    <t>Items that will not be reclassified to profit or loss:</t>
  </si>
  <si>
    <t>Thousand Baht</t>
  </si>
  <si>
    <t>(Unaudited/But Reviewed)</t>
  </si>
  <si>
    <t>(Unaudited/but Reviewed)</t>
  </si>
  <si>
    <t>Balance as at January 1, 2025</t>
  </si>
  <si>
    <t>2025</t>
  </si>
  <si>
    <t>( Unaudited/but Reviewed)</t>
  </si>
  <si>
    <t>Net profit (loss) for the period</t>
  </si>
  <si>
    <t>Total comprehensive income (loss) for the period</t>
  </si>
  <si>
    <t>Cash paid from short-term loans to related parties</t>
  </si>
  <si>
    <t>Cash paid for short-term loans to related parties</t>
  </si>
  <si>
    <t>CASH AND CASH EQUIVALENTS, END OF PERIOD</t>
  </si>
  <si>
    <t>Inventories</t>
  </si>
  <si>
    <t xml:space="preserve">   </t>
  </si>
  <si>
    <t xml:space="preserve">    </t>
  </si>
  <si>
    <t>-   Other parties</t>
  </si>
  <si>
    <t>-   Related parties</t>
  </si>
  <si>
    <t>- Other</t>
  </si>
  <si>
    <t xml:space="preserve">          (..............................................................................................)                 (..............................................................................................)</t>
  </si>
  <si>
    <t xml:space="preserve">   Miss Suttirat  Leeswadtrakul                                                                                Mr. Panya  Boonyapiwat</t>
  </si>
  <si>
    <t xml:space="preserve"> -   Financial institutions</t>
  </si>
  <si>
    <t>Loss from impairment of investment in subsidiaries</t>
  </si>
  <si>
    <t>Cash paid for providing short-term loans to other parties</t>
  </si>
  <si>
    <t>Cash received from the repayment of short-term loans to other parties</t>
  </si>
  <si>
    <t>Cash received from long-term loans from financial institutions</t>
  </si>
  <si>
    <t>The accompanying notes to interim financial statements are an integral part of these interim statements</t>
  </si>
  <si>
    <t>Balance as of January 1, 2024 - as reported</t>
  </si>
  <si>
    <t>Retained earnings adjusted</t>
  </si>
  <si>
    <t>(..............................................................................................)                                  (..............................................................................................)</t>
  </si>
  <si>
    <t xml:space="preserve">                                                      Miss Suttirat  Leeswadtrakul                                                                                          Mr. Panya  Boonyapiwat</t>
  </si>
  <si>
    <t>- 9 -</t>
  </si>
  <si>
    <t>Other comprehensive income (loss) for the period</t>
  </si>
  <si>
    <t>Appropriated legal reserve</t>
  </si>
  <si>
    <t>Prepaid share receivables</t>
  </si>
  <si>
    <t>Revenue from selling steel</t>
  </si>
  <si>
    <t xml:space="preserve">Revenue from Rental </t>
  </si>
  <si>
    <t>Cost of selling steel</t>
  </si>
  <si>
    <t>Impairment of loans</t>
  </si>
  <si>
    <t>- 10 -</t>
  </si>
  <si>
    <t>Profit from sale of fixed assets</t>
  </si>
  <si>
    <t>Profit (Loss) from the sale of fixed assets and Right of use assets</t>
  </si>
  <si>
    <t>Impairment of assets</t>
  </si>
  <si>
    <t>Payables for the purchase of shares</t>
  </si>
  <si>
    <t>Cash paid for capital increase in subsidiaries</t>
  </si>
  <si>
    <t>Cash paid for long-term loans to  subsidiaries</t>
  </si>
  <si>
    <t>Cash received back for long-term loans to  subsidiaries</t>
  </si>
  <si>
    <t>Cash paid from Short-term loans to related parties</t>
  </si>
  <si>
    <t>Cash received from short-term loans from issuance of debentures</t>
  </si>
  <si>
    <t>Cash paid from short-term loan from issuance of debentures</t>
  </si>
  <si>
    <t>Cash paind for long-term loans from financial institutions</t>
  </si>
  <si>
    <t>Cash received from short-term loans to other parties</t>
  </si>
  <si>
    <t>Cash paid from short-term loans to other parties</t>
  </si>
  <si>
    <t>Cash paid for investment in associates</t>
  </si>
  <si>
    <t>Cash received from land debtors (subsidiary debtors)</t>
  </si>
  <si>
    <t>Trade accounts  - from the sale of carbon credit certificates</t>
  </si>
  <si>
    <t>Common stock 13,187,546,877 share per share 2.04 baht</t>
  </si>
  <si>
    <t>FOR  THE NINE-MONTH PERIOD  ENDED SEPTEMBER 30, 2025</t>
  </si>
  <si>
    <t>Finance income</t>
  </si>
  <si>
    <t>Rental income</t>
  </si>
  <si>
    <t xml:space="preserve">       Defined benefit plans</t>
  </si>
  <si>
    <t xml:space="preserve">       Gain (loss) on actuarial assumptions :</t>
  </si>
  <si>
    <t>Cash paid for purchase of general investments</t>
  </si>
  <si>
    <t>Cash received from the repayment of short-term loans to related parties</t>
  </si>
  <si>
    <t>Cash received from the repayment of long-term loans to other parties</t>
  </si>
  <si>
    <t>Cash received from sale of PPE and intangible assets</t>
  </si>
  <si>
    <t>Short-term loans and accrued interest payable to other entities decreased.</t>
  </si>
  <si>
    <t>Short-term loans and accrued interest receivable to other entities decreased.</t>
  </si>
  <si>
    <t>Accounts payable for CPS shares increased.</t>
  </si>
  <si>
    <t>Accounts payable for WTX shares increased.</t>
  </si>
  <si>
    <t>Investment in associated companies increased.</t>
  </si>
  <si>
    <t>General investments increased.</t>
  </si>
  <si>
    <t>Accounts receivable from sales of investment deposits and short-term loans.</t>
  </si>
  <si>
    <t>Proceeds from purchases of general investments.</t>
  </si>
  <si>
    <t>Accrued share payables.</t>
  </si>
  <si>
    <t>Cash paid for investments in associated companies.</t>
  </si>
  <si>
    <t>Lease payables decreased from right-of-use assets.</t>
  </si>
  <si>
    <t>Cash paid to account payables for investment.</t>
  </si>
  <si>
    <t>Cash receivables from short-term loans to related parties.</t>
  </si>
  <si>
    <t>Cash paid for investment advances decreased.</t>
  </si>
  <si>
    <t>Accounts receivable from carbon credit certificates.</t>
  </si>
  <si>
    <t>Trade and other current payables (decreased).</t>
  </si>
  <si>
    <t>Receivables – investment deposits and short-term loans decreased</t>
  </si>
  <si>
    <t>Inventories pending return</t>
  </si>
  <si>
    <t>Loss from contract termination</t>
  </si>
  <si>
    <t>Cash and cash equivalents, beginning of the period</t>
  </si>
  <si>
    <t>Cash paid for projects during development</t>
  </si>
  <si>
    <t>AT MARCH 31, 2026</t>
  </si>
  <si>
    <t>December 31, 2025</t>
  </si>
  <si>
    <t>- Renewable Energy Certificates</t>
  </si>
  <si>
    <t>- Carbon credit certificates receivable for refund</t>
  </si>
  <si>
    <t>- Project during development</t>
  </si>
  <si>
    <t>Balance as at March 31, 2025</t>
  </si>
  <si>
    <t>Balance as at January 1, 2026</t>
  </si>
  <si>
    <t>Balance as at March 31, 2026</t>
  </si>
  <si>
    <t>FOR  THE THREE-MONTH PERIOD ENDED MARCH 31, 2026</t>
  </si>
  <si>
    <t>FOR  THE THREE-MONTH PERIOD  ENDED MARCH 31, 2026</t>
  </si>
  <si>
    <t>For the three-month period ended March 31,</t>
  </si>
  <si>
    <t>2026</t>
  </si>
  <si>
    <t xml:space="preserve">                                                        Miss Suttirat  Leeswadtrakul                                                                                            Mr. Panya  Boonyapiwat</t>
  </si>
  <si>
    <t>\</t>
  </si>
  <si>
    <t xml:space="preserve">                                                       Miss Suttirat  Leeswadtrakul                                                                                            Mr. Panya  Boonyapiwat</t>
  </si>
  <si>
    <t xml:space="preserve">                                                    Miss Suttirat  Leeswadtrakul                                                                                            Mr. Panya  Boonyapiwat</t>
  </si>
  <si>
    <t>- 6 -</t>
  </si>
  <si>
    <t>- 7 -</t>
  </si>
  <si>
    <t>- 8 -</t>
  </si>
  <si>
    <t>Long-term loans and accrued interest to related parties</t>
  </si>
  <si>
    <t>Short-term debentures</t>
  </si>
  <si>
    <t>March 31,2026</t>
  </si>
  <si>
    <t>Macrh 31,2026</t>
  </si>
  <si>
    <t>Loss from impairment of investment</t>
  </si>
  <si>
    <t>Exchange differences on translating financial statements</t>
  </si>
  <si>
    <t xml:space="preserve">     Profit (loss) before tax</t>
  </si>
  <si>
    <t xml:space="preserve">     Income tax (expense) income</t>
  </si>
  <si>
    <t>Allowance for impairment of non-current financial assets</t>
  </si>
  <si>
    <t>Reversal of employee benefit expenses</t>
  </si>
  <si>
    <t>Decrease in assets held for sale</t>
  </si>
  <si>
    <t>Increase in property, plant and equipment</t>
  </si>
  <si>
    <t>Reclassification of other non-current liabilities</t>
  </si>
  <si>
    <t>Decrease in trade and other current payables</t>
  </si>
  <si>
    <t>Loss on Impairment of Assets Held for Sale</t>
  </si>
  <si>
    <t>Short-term loans and accrued interest receivables to other parties</t>
  </si>
  <si>
    <t>Current portion of long-term debentures  is due within one year</t>
  </si>
  <si>
    <t>Reversal of accrued corporate income tax payable</t>
  </si>
  <si>
    <t>Cash paid for long-term loans to subsidiaries</t>
  </si>
  <si>
    <t>Cash received from repayment of long-term loans to other parties</t>
  </si>
  <si>
    <t>Cash paid for long-term loans to other parties</t>
  </si>
  <si>
    <t>Cash paid for employee benefits</t>
  </si>
  <si>
    <t>Cash paid for income tax</t>
  </si>
  <si>
    <t>Right of use assets (Decrease)</t>
  </si>
  <si>
    <t>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</si>
</sst>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[Red]\(&quot;$&quot;#,##0\)"/>
    <numFmt numFmtId="167" formatCode="#,##0.00;\(#,##0.00\)"/>
    <numFmt numFmtId="168" formatCode="_(* #,##0_);_(* \(#,##0\);_(* &quot;-&quot;??_);_(@_)"/>
    <numFmt numFmtId="169" formatCode="#,##0\ ;\(#,##0\)"/>
    <numFmt numFmtId="170" formatCode="#.\ \ "/>
    <numFmt numFmtId="171" formatCode="##.\ \ "/>
    <numFmt numFmtId="172" formatCode="###0_);[Red]\(###0\)"/>
    <numFmt numFmtId="173" formatCode="##0%"/>
    <numFmt numFmtId="174" formatCode="\ว\ \ด\ด\ด\ด\ &quot;ค.ศ.&quot;\ \ค\ค\ค\ค"/>
    <numFmt numFmtId="175" formatCode="&quot;$&quot;#,##0.00000"/>
    <numFmt numFmtId="176" formatCode="0.0%"/>
    <numFmt numFmtId="177" formatCode="&quot;฿&quot;\t#,##0_);[Red]\(&quot;฿&quot;\t#,##0\)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.00_-;\-&quot;$&quot;* #,##0.00_-;_-&quot;$&quot;* &quot;-&quot;??_-;_-@_-"/>
    <numFmt numFmtId="184" formatCode="&quot;?&quot;#,##0.00;\-&quot;?&quot;#,##0.00"/>
    <numFmt numFmtId="185" formatCode="_-&quot;?&quot;* #,##0_-;\-&quot;?&quot;* #,##0_-;_-&quot;?&quot;* &quot;-&quot;_-;_-@_-"/>
    <numFmt numFmtId="186" formatCode="&quot;?&quot;#,##0;[Red]\-&quot;?&quot;#,##0"/>
    <numFmt numFmtId="187" formatCode="&quot;?&quot;#,##0.00;[Red]\-&quot;?&quot;#,##0.00"/>
    <numFmt numFmtId="188" formatCode="_-&quot;$&quot;* #,##0_-;\-&quot;$&quot;* #,##0_-;_-&quot;$&quot;* &quot;-&quot;_-;_-@_-"/>
    <numFmt numFmtId="189" formatCode="&quot;\&quot;#,##0.00;[Red]&quot;\&quot;\-#,##0.00"/>
    <numFmt numFmtId="190" formatCode="&quot;\&quot;#,##0;[Red]&quot;\&quot;\-#,##0"/>
    <numFmt numFmtId="191" formatCode="_-* #,##0_-;\-* #,##0_-;_-* &quot;-&quot;??_-;_-@_-"/>
    <numFmt numFmtId="192" formatCode="B1d\-mmm\-yy"/>
    <numFmt numFmtId="193" formatCode="_(* #,##0.00_);_(* \(#,##0.00\);_(* &quot;-&quot;_);_(@_)"/>
  </numFmts>
  <fonts count="4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EYInterstate Light"/>
    </font>
    <font>
      <b/>
      <u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  <charset val="222"/>
    </font>
    <font>
      <b/>
      <i/>
      <sz val="14"/>
      <color theme="1"/>
      <name val="Angsana New"/>
      <family val="1"/>
    </font>
    <font>
      <sz val="14"/>
      <color theme="1"/>
      <name val="Calibri"/>
      <family val="2"/>
      <scheme val="minor"/>
    </font>
    <font>
      <b/>
      <sz val="14"/>
      <color rgb="FF1F1F1F"/>
      <name val="Angsana New"/>
      <family val="1"/>
    </font>
    <font>
      <sz val="14"/>
      <color rgb="FF1F1F1F"/>
      <name val="Angsana New"/>
      <family val="1"/>
    </font>
    <font>
      <sz val="8"/>
      <name val="Calibri"/>
      <family val="2"/>
      <charset val="222"/>
      <scheme val="minor"/>
    </font>
    <font>
      <b/>
      <sz val="14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" fillId="0" borderId="0"/>
    <xf numFmtId="0" fontId="7" fillId="0" borderId="0"/>
    <xf numFmtId="165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43" fontId="17" fillId="0" borderId="8">
      <alignment horizontal="right" vertical="center"/>
    </xf>
    <xf numFmtId="9" fontId="18" fillId="0" borderId="0"/>
    <xf numFmtId="0" fontId="19" fillId="0" borderId="6">
      <alignment horizontal="center"/>
    </xf>
    <xf numFmtId="0" fontId="20" fillId="0" borderId="0"/>
    <xf numFmtId="0" fontId="20" fillId="0" borderId="9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" borderId="0"/>
    <xf numFmtId="0" fontId="19" fillId="0" borderId="0">
      <protection locked="0"/>
    </xf>
    <xf numFmtId="0" fontId="19" fillId="0" borderId="0"/>
    <xf numFmtId="170" fontId="19" fillId="0" borderId="0"/>
    <xf numFmtId="171" fontId="19" fillId="0" borderId="0"/>
    <xf numFmtId="0" fontId="20" fillId="3" borderId="0">
      <alignment horizontal="right"/>
    </xf>
    <xf numFmtId="0" fontId="19" fillId="0" borderId="0"/>
    <xf numFmtId="172" fontId="7" fillId="0" borderId="0" applyFill="0" applyBorder="0" applyAlignmen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2" fillId="0" borderId="0" applyFont="0" applyFill="0" applyBorder="0" applyAlignment="0" applyProtection="0"/>
    <xf numFmtId="173" fontId="22" fillId="0" borderId="0"/>
    <xf numFmtId="3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74" fontId="18" fillId="0" borderId="0" applyFont="0" applyFill="0" applyBorder="0" applyAlignment="0" applyProtection="0"/>
    <xf numFmtId="175" fontId="2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8" fillId="0" borderId="0"/>
    <xf numFmtId="0" fontId="24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6" fillId="4" borderId="0" applyNumberFormat="0" applyBorder="0" applyAlignment="0" applyProtection="0"/>
    <xf numFmtId="0" fontId="25" fillId="0" borderId="10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16" fillId="5" borderId="6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177" fontId="22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37" fontId="28" fillId="0" borderId="0"/>
    <xf numFmtId="0" fontId="29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182" fontId="7" fillId="0" borderId="0" applyNumberFormat="0" applyFill="0" applyBorder="0" applyAlignment="0" applyProtection="0">
      <alignment horizontal="left"/>
    </xf>
    <xf numFmtId="0" fontId="7" fillId="0" borderId="0"/>
    <xf numFmtId="41" fontId="7" fillId="0" borderId="0" applyFont="0" applyFill="0" applyBorder="0" applyAlignment="0" applyProtection="0"/>
    <xf numFmtId="40" fontId="30" fillId="0" borderId="0" applyBorder="0">
      <alignment horizontal="right"/>
    </xf>
    <xf numFmtId="166" fontId="31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3" fillId="0" borderId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6" fillId="0" borderId="0"/>
    <xf numFmtId="188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5" fontId="15" fillId="0" borderId="0" applyFont="0" applyFill="0" applyBorder="0" applyAlignment="0" applyProtection="0"/>
  </cellStyleXfs>
  <cellXfs count="318">
    <xf numFmtId="0" fontId="0" fillId="0" borderId="0" xfId="0"/>
    <xf numFmtId="43" fontId="3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/>
    <xf numFmtId="43" fontId="3" fillId="0" borderId="1" xfId="1" quotePrefix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43" fontId="6" fillId="0" borderId="0" xfId="1" applyFont="1" applyFill="1"/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9" fillId="0" borderId="0" xfId="1" applyFont="1" applyFill="1"/>
    <xf numFmtId="43" fontId="11" fillId="0" borderId="0" xfId="1" applyFont="1" applyFill="1" applyAlignment="1"/>
    <xf numFmtId="165" fontId="4" fillId="0" borderId="0" xfId="3" applyFont="1" applyFill="1"/>
    <xf numFmtId="165" fontId="4" fillId="0" borderId="0" xfId="3" applyFont="1" applyFill="1" applyAlignment="1"/>
    <xf numFmtId="168" fontId="4" fillId="0" borderId="0" xfId="3" applyNumberFormat="1" applyFont="1" applyFill="1"/>
    <xf numFmtId="168" fontId="4" fillId="0" borderId="0" xfId="4" applyNumberFormat="1" applyFont="1" applyFill="1" applyBorder="1" applyAlignment="1">
      <alignment horizontal="right" vertical="center"/>
    </xf>
    <xf numFmtId="165" fontId="4" fillId="0" borderId="0" xfId="3" applyFont="1" applyFill="1" applyBorder="1" applyAlignment="1">
      <alignment horizontal="right"/>
    </xf>
    <xf numFmtId="168" fontId="4" fillId="0" borderId="0" xfId="3" applyNumberFormat="1" applyFont="1" applyFill="1" applyBorder="1" applyAlignment="1">
      <alignment horizontal="right"/>
    </xf>
    <xf numFmtId="168" fontId="4" fillId="0" borderId="0" xfId="4" applyNumberFormat="1" applyFont="1" applyFill="1" applyBorder="1" applyAlignment="1">
      <alignment horizontal="right"/>
    </xf>
    <xf numFmtId="165" fontId="4" fillId="0" borderId="0" xfId="4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 vertical="top" wrapText="1"/>
    </xf>
    <xf numFmtId="43" fontId="39" fillId="0" borderId="0" xfId="1" applyFont="1" applyFill="1" applyAlignment="1">
      <alignment horizontal="center"/>
    </xf>
    <xf numFmtId="43" fontId="4" fillId="0" borderId="0" xfId="1" quotePrefix="1" applyFont="1" applyFill="1" applyAlignment="1">
      <alignment horizontal="center"/>
    </xf>
    <xf numFmtId="0" fontId="6" fillId="0" borderId="0" xfId="0" applyFont="1"/>
    <xf numFmtId="49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2" applyFont="1"/>
    <xf numFmtId="191" fontId="6" fillId="0" borderId="0" xfId="0" applyNumberFormat="1" applyFont="1"/>
    <xf numFmtId="49" fontId="3" fillId="0" borderId="0" xfId="2" applyNumberFormat="1" applyFont="1" applyAlignment="1">
      <alignment horizontal="center"/>
    </xf>
    <xf numFmtId="49" fontId="3" fillId="0" borderId="0" xfId="2" applyNumberFormat="1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9" fontId="10" fillId="0" borderId="0" xfId="2" applyNumberFormat="1" applyFont="1"/>
    <xf numFmtId="0" fontId="4" fillId="0" borderId="0" xfId="2" quotePrefix="1" applyFont="1" applyAlignment="1">
      <alignment horizontal="center"/>
    </xf>
    <xf numFmtId="49" fontId="4" fillId="0" borderId="0" xfId="2" applyNumberFormat="1" applyFont="1" applyAlignment="1">
      <alignment horizontal="left"/>
    </xf>
    <xf numFmtId="3" fontId="6" fillId="0" borderId="0" xfId="0" applyNumberFormat="1" applyFont="1"/>
    <xf numFmtId="49" fontId="9" fillId="0" borderId="0" xfId="2" applyNumberFormat="1" applyFont="1"/>
    <xf numFmtId="0" fontId="9" fillId="0" borderId="0" xfId="2" applyFont="1" applyAlignment="1">
      <alignment horizontal="center"/>
    </xf>
    <xf numFmtId="0" fontId="9" fillId="0" borderId="0" xfId="2" applyFont="1"/>
    <xf numFmtId="49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92" fontId="3" fillId="0" borderId="1" xfId="2" quotePrefix="1" applyNumberFormat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12" fillId="0" borderId="0" xfId="0" applyNumberFormat="1" applyFont="1"/>
    <xf numFmtId="49" fontId="13" fillId="0" borderId="0" xfId="0" applyNumberFormat="1" applyFont="1"/>
    <xf numFmtId="0" fontId="4" fillId="0" borderId="0" xfId="6" applyFont="1"/>
    <xf numFmtId="164" fontId="4" fillId="0" borderId="0" xfId="2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49" fontId="6" fillId="0" borderId="0" xfId="0" applyNumberFormat="1" applyFont="1"/>
    <xf numFmtId="192" fontId="3" fillId="0" borderId="0" xfId="2" quotePrefix="1" applyNumberFormat="1" applyFont="1" applyAlignment="1">
      <alignment horizontal="center"/>
    </xf>
    <xf numFmtId="49" fontId="6" fillId="0" borderId="0" xfId="2" applyNumberFormat="1" applyFont="1"/>
    <xf numFmtId="49" fontId="12" fillId="0" borderId="0" xfId="2" applyNumberFormat="1" applyFont="1" applyAlignment="1">
      <alignment horizontal="center"/>
    </xf>
    <xf numFmtId="0" fontId="5" fillId="0" borderId="0" xfId="2" quotePrefix="1" applyFont="1" applyAlignment="1">
      <alignment horizontal="center"/>
    </xf>
    <xf numFmtId="164" fontId="0" fillId="0" borderId="0" xfId="0" applyNumberFormat="1"/>
    <xf numFmtId="49" fontId="13" fillId="0" borderId="0" xfId="2" quotePrefix="1" applyNumberFormat="1" applyFont="1"/>
    <xf numFmtId="49" fontId="12" fillId="0" borderId="0" xfId="2" quotePrefix="1" applyNumberFormat="1" applyFont="1"/>
    <xf numFmtId="49" fontId="13" fillId="0" borderId="0" xfId="2" applyNumberFormat="1" applyFont="1"/>
    <xf numFmtId="169" fontId="4" fillId="0" borderId="0" xfId="2" applyNumberFormat="1" applyFont="1" applyAlignment="1">
      <alignment horizontal="right"/>
    </xf>
    <xf numFmtId="168" fontId="4" fillId="0" borderId="0" xfId="2" applyNumberFormat="1" applyFont="1"/>
    <xf numFmtId="167" fontId="4" fillId="0" borderId="0" xfId="0" applyNumberFormat="1" applyFont="1"/>
    <xf numFmtId="0" fontId="6" fillId="0" borderId="0" xfId="2" applyFont="1"/>
    <xf numFmtId="49" fontId="8" fillId="0" borderId="0" xfId="2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0" applyFont="1"/>
    <xf numFmtId="164" fontId="4" fillId="0" borderId="0" xfId="2" applyNumberFormat="1" applyFont="1"/>
    <xf numFmtId="0" fontId="8" fillId="0" borderId="0" xfId="2" applyFont="1" applyAlignment="1">
      <alignment horizontal="center"/>
    </xf>
    <xf numFmtId="49" fontId="12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0" fontId="8" fillId="0" borderId="0" xfId="2" applyFont="1"/>
    <xf numFmtId="43" fontId="4" fillId="0" borderId="0" xfId="2" applyNumberFormat="1" applyFont="1"/>
    <xf numFmtId="0" fontId="4" fillId="0" borderId="0" xfId="2" quotePrefix="1" applyFont="1"/>
    <xf numFmtId="49" fontId="3" fillId="0" borderId="0" xfId="2" applyNumberFormat="1" applyFont="1" applyAlignment="1">
      <alignment horizontal="right"/>
    </xf>
    <xf numFmtId="49" fontId="4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9" fontId="3" fillId="0" borderId="0" xfId="2" applyNumberFormat="1" applyFont="1" applyAlignment="1">
      <alignment vertical="top"/>
    </xf>
    <xf numFmtId="49" fontId="12" fillId="0" borderId="1" xfId="2" applyNumberFormat="1" applyFont="1" applyBorder="1" applyAlignment="1">
      <alignment horizontal="center"/>
    </xf>
    <xf numFmtId="193" fontId="4" fillId="0" borderId="0" xfId="2" applyNumberFormat="1" applyFont="1" applyAlignment="1">
      <alignment horizontal="right"/>
    </xf>
    <xf numFmtId="193" fontId="4" fillId="0" borderId="0" xfId="2" applyNumberFormat="1" applyFont="1" applyAlignment="1">
      <alignment horizontal="center"/>
    </xf>
    <xf numFmtId="193" fontId="6" fillId="0" borderId="0" xfId="4" applyNumberFormat="1" applyFont="1" applyFill="1" applyAlignment="1"/>
    <xf numFmtId="193" fontId="4" fillId="0" borderId="0" xfId="4" applyNumberFormat="1" applyFont="1" applyFill="1" applyAlignment="1">
      <alignment horizontal="center"/>
    </xf>
    <xf numFmtId="193" fontId="4" fillId="0" borderId="0" xfId="2" applyNumberFormat="1" applyFont="1"/>
    <xf numFmtId="193" fontId="4" fillId="0" borderId="0" xfId="4" applyNumberFormat="1" applyFont="1" applyFill="1" applyAlignment="1"/>
    <xf numFmtId="165" fontId="4" fillId="0" borderId="0" xfId="2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93" fontId="6" fillId="0" borderId="0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6" fillId="0" borderId="0" xfId="2" applyNumberFormat="1" applyFont="1" applyAlignment="1">
      <alignment horizontal="right"/>
    </xf>
    <xf numFmtId="165" fontId="6" fillId="0" borderId="0" xfId="3" applyFont="1" applyFill="1" applyBorder="1" applyAlignment="1">
      <alignment horizontal="center"/>
    </xf>
    <xf numFmtId="43" fontId="6" fillId="0" borderId="0" xfId="1" applyFont="1" applyFill="1" applyAlignment="1"/>
    <xf numFmtId="193" fontId="6" fillId="0" borderId="0" xfId="2" applyNumberFormat="1" applyFont="1"/>
    <xf numFmtId="193" fontId="6" fillId="0" borderId="0" xfId="2" applyNumberFormat="1" applyFont="1" applyAlignment="1">
      <alignment horizontal="right"/>
    </xf>
    <xf numFmtId="193" fontId="6" fillId="0" borderId="0" xfId="3" applyNumberFormat="1" applyFont="1" applyFill="1" applyAlignment="1">
      <alignment wrapText="1"/>
    </xf>
    <xf numFmtId="193" fontId="6" fillId="0" borderId="0" xfId="5" applyNumberFormat="1" applyFont="1" applyAlignment="1">
      <alignment horizontal="right"/>
    </xf>
    <xf numFmtId="164" fontId="6" fillId="0" borderId="0" xfId="0" applyNumberFormat="1" applyFont="1"/>
    <xf numFmtId="0" fontId="6" fillId="0" borderId="0" xfId="0" applyFont="1" applyAlignment="1">
      <alignment wrapText="1"/>
    </xf>
    <xf numFmtId="49" fontId="10" fillId="0" borderId="0" xfId="2" applyNumberFormat="1" applyFont="1" applyAlignment="1">
      <alignment horizontal="right"/>
    </xf>
    <xf numFmtId="49" fontId="10" fillId="0" borderId="0" xfId="2" applyNumberFormat="1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164" fontId="6" fillId="0" borderId="0" xfId="5" applyNumberFormat="1" applyFont="1" applyAlignment="1">
      <alignment horizontal="right" wrapText="1"/>
    </xf>
    <xf numFmtId="49" fontId="5" fillId="0" borderId="0" xfId="0" applyNumberFormat="1" applyFont="1"/>
    <xf numFmtId="164" fontId="6" fillId="0" borderId="0" xfId="5" applyNumberFormat="1" applyFont="1" applyAlignment="1">
      <alignment horizontal="right"/>
    </xf>
    <xf numFmtId="193" fontId="6" fillId="0" borderId="0" xfId="5" applyNumberFormat="1" applyFont="1" applyAlignment="1">
      <alignment horizontal="right" wrapText="1"/>
    </xf>
    <xf numFmtId="0" fontId="40" fillId="0" borderId="0" xfId="6" applyFont="1"/>
    <xf numFmtId="165" fontId="6" fillId="0" borderId="0" xfId="3" applyFont="1" applyFill="1" applyAlignment="1"/>
    <xf numFmtId="193" fontId="6" fillId="0" borderId="0" xfId="3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10" fillId="0" borderId="0" xfId="0" applyFont="1"/>
    <xf numFmtId="49" fontId="10" fillId="0" borderId="0" xfId="0" applyNumberFormat="1" applyFont="1"/>
    <xf numFmtId="164" fontId="10" fillId="0" borderId="0" xfId="0" applyNumberFormat="1" applyFont="1" applyAlignment="1">
      <alignment horizontal="right"/>
    </xf>
    <xf numFmtId="164" fontId="41" fillId="0" borderId="0" xfId="0" applyNumberFormat="1" applyFont="1" applyAlignment="1">
      <alignment horizontal="center"/>
    </xf>
    <xf numFmtId="164" fontId="41" fillId="0" borderId="0" xfId="0" applyNumberFormat="1" applyFont="1" applyAlignment="1">
      <alignment horizontal="center" wrapText="1"/>
    </xf>
    <xf numFmtId="164" fontId="10" fillId="0" borderId="0" xfId="0" applyNumberFormat="1" applyFont="1" applyAlignment="1">
      <alignment horizontal="right" wrapText="1"/>
    </xf>
    <xf numFmtId="164" fontId="41" fillId="0" borderId="0" xfId="0" applyNumberFormat="1" applyFont="1" applyAlignment="1">
      <alignment horizontal="right" wrapText="1"/>
    </xf>
    <xf numFmtId="49" fontId="5" fillId="0" borderId="0" xfId="0" quotePrefix="1" applyNumberFormat="1" applyFont="1"/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0" xfId="102" applyFont="1"/>
    <xf numFmtId="164" fontId="6" fillId="0" borderId="0" xfId="0" applyNumberFormat="1" applyFont="1" applyAlignment="1">
      <alignment horizontal="right"/>
    </xf>
    <xf numFmtId="0" fontId="6" fillId="0" borderId="0" xfId="102" applyFont="1"/>
    <xf numFmtId="164" fontId="5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 wrapText="1"/>
    </xf>
    <xf numFmtId="165" fontId="6" fillId="0" borderId="0" xfId="1" applyNumberFormat="1" applyFont="1" applyAlignment="1">
      <alignment horizontal="right"/>
    </xf>
    <xf numFmtId="165" fontId="6" fillId="0" borderId="0" xfId="1" applyNumberFormat="1" applyFont="1" applyAlignment="1">
      <alignment horizontal="center" wrapText="1"/>
    </xf>
    <xf numFmtId="0" fontId="6" fillId="0" borderId="0" xfId="66" applyFont="1"/>
    <xf numFmtId="165" fontId="6" fillId="0" borderId="0" xfId="1" applyNumberFormat="1" applyFont="1" applyAlignment="1">
      <alignment horizontal="right" wrapText="1"/>
    </xf>
    <xf numFmtId="165" fontId="6" fillId="0" borderId="0" xfId="1" applyNumberFormat="1" applyFont="1" applyAlignment="1">
      <alignment wrapText="1"/>
    </xf>
    <xf numFmtId="49" fontId="6" fillId="0" borderId="0" xfId="66" applyNumberFormat="1" applyFont="1"/>
    <xf numFmtId="164" fontId="5" fillId="0" borderId="0" xfId="0" applyNumberFormat="1" applyFont="1" applyAlignment="1">
      <alignment horizontal="right"/>
    </xf>
    <xf numFmtId="168" fontId="5" fillId="0" borderId="0" xfId="3" applyNumberFormat="1" applyFont="1" applyFill="1" applyBorder="1" applyAlignment="1">
      <alignment horizontal="center" wrapText="1"/>
    </xf>
    <xf numFmtId="164" fontId="6" fillId="0" borderId="0" xfId="0" applyNumberFormat="1" applyFont="1" applyAlignment="1">
      <alignment wrapText="1"/>
    </xf>
    <xf numFmtId="168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wrapText="1"/>
    </xf>
    <xf numFmtId="0" fontId="42" fillId="0" borderId="0" xfId="0" applyFont="1"/>
    <xf numFmtId="164" fontId="42" fillId="0" borderId="0" xfId="0" applyNumberFormat="1" applyFont="1"/>
    <xf numFmtId="0" fontId="42" fillId="0" borderId="0" xfId="0" applyFont="1" applyAlignment="1">
      <alignment wrapText="1"/>
    </xf>
    <xf numFmtId="193" fontId="6" fillId="0" borderId="0" xfId="0" applyNumberFormat="1" applyFont="1"/>
    <xf numFmtId="164" fontId="6" fillId="0" borderId="0" xfId="1" applyNumberFormat="1" applyFont="1" applyFill="1" applyAlignment="1"/>
    <xf numFmtId="164" fontId="4" fillId="0" borderId="0" xfId="2" applyNumberFormat="1" applyFont="1" applyAlignment="1">
      <alignment horizontal="center"/>
    </xf>
    <xf numFmtId="0" fontId="10" fillId="0" borderId="0" xfId="0" applyFont="1" applyAlignment="1">
      <alignment horizontal="right"/>
    </xf>
    <xf numFmtId="43" fontId="6" fillId="0" borderId="0" xfId="0" applyNumberFormat="1" applyFont="1"/>
    <xf numFmtId="49" fontId="6" fillId="0" borderId="0" xfId="0" quotePrefix="1" applyNumberFormat="1" applyFont="1"/>
    <xf numFmtId="0" fontId="43" fillId="0" borderId="0" xfId="0" applyFont="1" applyAlignment="1">
      <alignment horizontal="left" vertical="center"/>
    </xf>
    <xf numFmtId="49" fontId="8" fillId="0" borderId="0" xfId="2" applyNumberFormat="1" applyFont="1" applyAlignment="1">
      <alignment horizontal="right"/>
    </xf>
    <xf numFmtId="49" fontId="38" fillId="0" borderId="0" xfId="2" applyNumberFormat="1" applyFont="1" applyAlignment="1">
      <alignment horizontal="left"/>
    </xf>
    <xf numFmtId="0" fontId="38" fillId="0" borderId="0" xfId="2" applyFont="1" applyAlignment="1">
      <alignment horizontal="left"/>
    </xf>
    <xf numFmtId="164" fontId="4" fillId="0" borderId="0" xfId="1" applyNumberFormat="1" applyFont="1" applyAlignment="1">
      <alignment horizontal="right"/>
    </xf>
    <xf numFmtId="164" fontId="6" fillId="0" borderId="0" xfId="1" applyNumberFormat="1" applyFont="1"/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Fill="1"/>
    <xf numFmtId="164" fontId="4" fillId="0" borderId="0" xfId="1" applyNumberFormat="1" applyFont="1" applyFill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/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6" fillId="0" borderId="0" xfId="1" applyNumberFormat="1" applyFont="1" applyFill="1" applyBorder="1"/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4" fontId="4" fillId="0" borderId="1" xfId="3" applyNumberFormat="1" applyFont="1" applyFill="1" applyBorder="1" applyAlignment="1">
      <alignment horizontal="right"/>
    </xf>
    <xf numFmtId="164" fontId="4" fillId="0" borderId="0" xfId="3" applyNumberFormat="1" applyFont="1" applyFill="1" applyAlignment="1">
      <alignment horizontal="right"/>
    </xf>
    <xf numFmtId="164" fontId="4" fillId="0" borderId="3" xfId="2" applyNumberFormat="1" applyFont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5" xfId="2" applyNumberFormat="1" applyFont="1" applyBorder="1" applyAlignment="1">
      <alignment horizontal="right"/>
    </xf>
    <xf numFmtId="164" fontId="6" fillId="0" borderId="0" xfId="4" applyNumberFormat="1" applyFont="1" applyFill="1" applyAlignment="1"/>
    <xf numFmtId="164" fontId="4" fillId="0" borderId="0" xfId="4" applyNumberFormat="1" applyFont="1" applyFill="1" applyAlignment="1">
      <alignment horizontal="center"/>
    </xf>
    <xf numFmtId="164" fontId="4" fillId="0" borderId="4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right"/>
    </xf>
    <xf numFmtId="164" fontId="6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4" xfId="3" applyNumberFormat="1" applyFont="1" applyFill="1" applyBorder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0" xfId="3" applyNumberFormat="1" applyFont="1" applyFill="1" applyBorder="1" applyAlignment="1">
      <alignment horizontal="center"/>
    </xf>
    <xf numFmtId="164" fontId="6" fillId="0" borderId="0" xfId="1" applyNumberFormat="1" applyFont="1" applyAlignment="1">
      <alignment horizontal="right" wrapText="1"/>
    </xf>
    <xf numFmtId="164" fontId="6" fillId="0" borderId="0" xfId="1" applyNumberFormat="1" applyFont="1" applyAlignment="1">
      <alignment wrapText="1"/>
    </xf>
    <xf numFmtId="164" fontId="6" fillId="0" borderId="0" xfId="1" applyNumberFormat="1" applyFont="1" applyFill="1" applyBorder="1" applyAlignment="1">
      <alignment horizontal="center" wrapText="1"/>
    </xf>
    <xf numFmtId="164" fontId="6" fillId="0" borderId="0" xfId="1" applyNumberFormat="1" applyFont="1" applyAlignment="1">
      <alignment horizontal="center" wrapText="1"/>
    </xf>
    <xf numFmtId="164" fontId="6" fillId="0" borderId="0" xfId="3" applyNumberFormat="1" applyFont="1" applyFill="1" applyBorder="1" applyAlignment="1">
      <alignment horizontal="center" wrapText="1"/>
    </xf>
    <xf numFmtId="164" fontId="5" fillId="0" borderId="2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wrapText="1"/>
    </xf>
    <xf numFmtId="164" fontId="5" fillId="0" borderId="2" xfId="3" applyNumberFormat="1" applyFont="1" applyFill="1" applyBorder="1" applyAlignment="1">
      <alignment horizontal="center" wrapText="1"/>
    </xf>
    <xf numFmtId="164" fontId="5" fillId="0" borderId="0" xfId="3" applyNumberFormat="1" applyFont="1" applyFill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49" fontId="38" fillId="0" borderId="0" xfId="2" applyNumberFormat="1" applyFont="1"/>
    <xf numFmtId="164" fontId="4" fillId="0" borderId="0" xfId="3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center"/>
    </xf>
    <xf numFmtId="164" fontId="6" fillId="0" borderId="0" xfId="2" applyNumberFormat="1" applyFont="1"/>
    <xf numFmtId="164" fontId="4" fillId="0" borderId="3" xfId="3" applyNumberFormat="1" applyFont="1" applyFill="1" applyBorder="1" applyAlignment="1">
      <alignment horizontal="right"/>
    </xf>
    <xf numFmtId="164" fontId="4" fillId="0" borderId="5" xfId="3" applyNumberFormat="1" applyFont="1" applyFill="1" applyBorder="1" applyAlignment="1">
      <alignment horizontal="right"/>
    </xf>
    <xf numFmtId="164" fontId="4" fillId="0" borderId="5" xfId="3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4" fontId="6" fillId="0" borderId="0" xfId="3" applyNumberFormat="1" applyFont="1" applyFill="1" applyAlignment="1">
      <alignment wrapText="1"/>
    </xf>
    <xf numFmtId="164" fontId="6" fillId="0" borderId="0" xfId="3" applyNumberFormat="1" applyFont="1" applyFill="1" applyBorder="1" applyAlignment="1">
      <alignment horizontal="right" wrapText="1"/>
    </xf>
    <xf numFmtId="164" fontId="6" fillId="0" borderId="0" xfId="0" applyNumberFormat="1" applyFont="1" applyAlignment="1">
      <alignment horizontal="left" wrapText="1"/>
    </xf>
    <xf numFmtId="164" fontId="5" fillId="0" borderId="3" xfId="0" applyNumberFormat="1" applyFont="1" applyBorder="1" applyAlignment="1">
      <alignment horizontal="center"/>
    </xf>
    <xf numFmtId="164" fontId="6" fillId="0" borderId="0" xfId="1" applyNumberFormat="1" applyFont="1" applyAlignment="1"/>
    <xf numFmtId="164" fontId="6" fillId="0" borderId="0" xfId="1" applyNumberFormat="1" applyFont="1" applyFill="1" applyBorder="1" applyAlignment="1">
      <alignment horizontal="right" wrapText="1"/>
    </xf>
    <xf numFmtId="164" fontId="5" fillId="0" borderId="2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wrapText="1"/>
    </xf>
    <xf numFmtId="168" fontId="4" fillId="0" borderId="0" xfId="2" applyNumberFormat="1" applyFont="1" applyAlignment="1">
      <alignment horizontal="right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38" fillId="0" borderId="0" xfId="2" applyFont="1"/>
    <xf numFmtId="0" fontId="44" fillId="0" borderId="0" xfId="0" applyFont="1" applyAlignment="1">
      <alignment horizontal="left" vertical="center"/>
    </xf>
    <xf numFmtId="0" fontId="44" fillId="0" borderId="0" xfId="0" applyFont="1"/>
    <xf numFmtId="49" fontId="3" fillId="0" borderId="0" xfId="2" applyNumberFormat="1" applyFont="1" applyAlignment="1">
      <alignment horizontal="left"/>
    </xf>
    <xf numFmtId="164" fontId="4" fillId="0" borderId="0" xfId="4" applyNumberFormat="1" applyFont="1" applyFill="1" applyBorder="1" applyAlignment="1">
      <alignment horizontal="right" vertical="top"/>
    </xf>
    <xf numFmtId="164" fontId="6" fillId="0" borderId="0" xfId="3" applyNumberFormat="1" applyFont="1" applyFill="1" applyBorder="1" applyAlignment="1">
      <alignment horizontal="right" vertical="top"/>
    </xf>
    <xf numFmtId="164" fontId="6" fillId="0" borderId="1" xfId="3" applyNumberFormat="1" applyFont="1" applyFill="1" applyBorder="1" applyAlignment="1">
      <alignment horizontal="right" vertical="top"/>
    </xf>
    <xf numFmtId="164" fontId="6" fillId="0" borderId="4" xfId="3" applyNumberFormat="1" applyFont="1" applyFill="1" applyBorder="1" applyAlignment="1">
      <alignment horizontal="right" vertical="top"/>
    </xf>
    <xf numFmtId="164" fontId="4" fillId="0" borderId="0" xfId="2" applyNumberFormat="1" applyFont="1" applyAlignment="1">
      <alignment horizontal="center" vertical="top"/>
    </xf>
    <xf numFmtId="164" fontId="4" fillId="0" borderId="0" xfId="3" applyNumberFormat="1" applyFont="1" applyFill="1" applyBorder="1" applyAlignment="1">
      <alignment horizontal="right" vertical="top"/>
    </xf>
    <xf numFmtId="164" fontId="6" fillId="0" borderId="0" xfId="1" applyNumberFormat="1" applyFont="1" applyFill="1" applyBorder="1" applyAlignment="1">
      <alignment horizontal="right" vertical="top"/>
    </xf>
    <xf numFmtId="164" fontId="6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165" fontId="4" fillId="0" borderId="0" xfId="2" applyNumberFormat="1" applyFont="1" applyAlignment="1">
      <alignment horizontal="right" vertical="top" wrapText="1"/>
    </xf>
    <xf numFmtId="168" fontId="4" fillId="0" borderId="0" xfId="2" applyNumberFormat="1" applyFont="1" applyAlignment="1">
      <alignment horizontal="right" vertical="top" wrapText="1"/>
    </xf>
    <xf numFmtId="168" fontId="4" fillId="0" borderId="0" xfId="4" applyNumberFormat="1" applyFont="1" applyFill="1" applyBorder="1" applyAlignment="1">
      <alignment horizontal="right" vertical="top" wrapText="1"/>
    </xf>
    <xf numFmtId="168" fontId="6" fillId="0" borderId="0" xfId="3" applyNumberFormat="1" applyFont="1" applyFill="1" applyBorder="1" applyAlignment="1">
      <alignment horizontal="right" vertical="top" wrapText="1"/>
    </xf>
    <xf numFmtId="193" fontId="6" fillId="0" borderId="0" xfId="0" applyNumberFormat="1" applyFont="1" applyAlignment="1">
      <alignment wrapText="1"/>
    </xf>
    <xf numFmtId="193" fontId="6" fillId="0" borderId="0" xfId="3" applyNumberFormat="1" applyFont="1" applyFill="1" applyBorder="1" applyAlignment="1">
      <alignment horizontal="right" wrapText="1"/>
    </xf>
    <xf numFmtId="193" fontId="6" fillId="0" borderId="0" xfId="3" applyNumberFormat="1" applyFont="1" applyFill="1" applyBorder="1" applyAlignment="1">
      <alignment horizontal="center" wrapText="1"/>
    </xf>
    <xf numFmtId="193" fontId="6" fillId="0" borderId="0" xfId="0" applyNumberFormat="1" applyFont="1" applyAlignment="1">
      <alignment horizontal="center" wrapText="1"/>
    </xf>
    <xf numFmtId="193" fontId="6" fillId="0" borderId="0" xfId="0" applyNumberFormat="1" applyFont="1" applyAlignment="1">
      <alignment horizontal="right" wrapText="1"/>
    </xf>
    <xf numFmtId="193" fontId="5" fillId="0" borderId="0" xfId="0" applyNumberFormat="1" applyFont="1" applyAlignment="1">
      <alignment horizontal="right" wrapText="1"/>
    </xf>
    <xf numFmtId="193" fontId="5" fillId="0" borderId="0" xfId="3" applyNumberFormat="1" applyFont="1" applyFill="1" applyBorder="1" applyAlignment="1">
      <alignment horizontal="center" wrapText="1"/>
    </xf>
    <xf numFmtId="165" fontId="6" fillId="0" borderId="0" xfId="1" applyNumberFormat="1" applyFont="1" applyFill="1" applyBorder="1" applyAlignment="1">
      <alignment horizontal="center" wrapText="1"/>
    </xf>
    <xf numFmtId="165" fontId="6" fillId="0" borderId="0" xfId="1" applyNumberFormat="1" applyFont="1" applyFill="1" applyBorder="1" applyAlignment="1">
      <alignment horizontal="right" wrapText="1"/>
    </xf>
    <xf numFmtId="165" fontId="6" fillId="0" borderId="0" xfId="1" applyNumberFormat="1" applyFont="1" applyFill="1" applyAlignment="1">
      <alignment horizontal="center" wrapText="1"/>
    </xf>
    <xf numFmtId="164" fontId="6" fillId="0" borderId="0" xfId="1" applyNumberFormat="1" applyFont="1" applyFill="1" applyAlignment="1">
      <alignment wrapText="1"/>
    </xf>
    <xf numFmtId="164" fontId="6" fillId="0" borderId="0" xfId="1" applyNumberFormat="1" applyFont="1" applyFill="1" applyAlignment="1">
      <alignment horizontal="center"/>
    </xf>
    <xf numFmtId="49" fontId="4" fillId="0" borderId="0" xfId="2" quotePrefix="1" applyNumberFormat="1" applyFont="1"/>
    <xf numFmtId="164" fontId="4" fillId="0" borderId="4" xfId="3" applyNumberFormat="1" applyFont="1" applyFill="1" applyBorder="1" applyAlignment="1">
      <alignment horizontal="right" wrapText="1"/>
    </xf>
    <xf numFmtId="164" fontId="4" fillId="0" borderId="0" xfId="3" applyNumberFormat="1" applyFont="1" applyFill="1" applyBorder="1" applyAlignment="1">
      <alignment horizontal="center" wrapText="1"/>
    </xf>
    <xf numFmtId="164" fontId="4" fillId="0" borderId="0" xfId="4" applyNumberFormat="1" applyFont="1" applyFill="1" applyBorder="1" applyAlignment="1">
      <alignment horizontal="center" vertical="top" wrapText="1"/>
    </xf>
    <xf numFmtId="164" fontId="6" fillId="0" borderId="0" xfId="3" applyNumberFormat="1" applyFont="1" applyFill="1" applyBorder="1" applyAlignment="1">
      <alignment horizontal="center" vertical="top" wrapText="1"/>
    </xf>
    <xf numFmtId="193" fontId="6" fillId="0" borderId="0" xfId="5" applyNumberFormat="1" applyFont="1" applyAlignment="1">
      <alignment horizontal="center" wrapText="1"/>
    </xf>
    <xf numFmtId="164" fontId="6" fillId="0" borderId="0" xfId="5" applyNumberFormat="1" applyFont="1" applyAlignment="1">
      <alignment horizontal="center" wrapText="1"/>
    </xf>
    <xf numFmtId="164" fontId="6" fillId="0" borderId="1" xfId="3" applyNumberFormat="1" applyFont="1" applyFill="1" applyBorder="1" applyAlignment="1">
      <alignment horizontal="center" wrapText="1"/>
    </xf>
    <xf numFmtId="193" fontId="5" fillId="0" borderId="0" xfId="0" applyNumberFormat="1" applyFont="1" applyAlignment="1">
      <alignment horizontal="center" wrapText="1"/>
    </xf>
    <xf numFmtId="168" fontId="4" fillId="0" borderId="0" xfId="3" applyNumberFormat="1" applyFont="1" applyFill="1" applyBorder="1" applyAlignment="1">
      <alignment horizontal="center" wrapText="1"/>
    </xf>
    <xf numFmtId="164" fontId="4" fillId="0" borderId="1" xfId="3" applyNumberFormat="1" applyFont="1" applyFill="1" applyBorder="1" applyAlignment="1">
      <alignment horizontal="center" wrapText="1"/>
    </xf>
    <xf numFmtId="164" fontId="4" fillId="0" borderId="0" xfId="1" applyNumberFormat="1" applyFont="1" applyFill="1" applyAlignment="1">
      <alignment horizontal="center" wrapText="1"/>
    </xf>
    <xf numFmtId="168" fontId="6" fillId="0" borderId="0" xfId="2" applyNumberFormat="1" applyFont="1" applyAlignment="1">
      <alignment wrapText="1"/>
    </xf>
    <xf numFmtId="0" fontId="46" fillId="0" borderId="0" xfId="2" applyFont="1"/>
    <xf numFmtId="164" fontId="4" fillId="0" borderId="0" xfId="3" applyNumberFormat="1" applyFont="1" applyFill="1" applyBorder="1" applyAlignment="1">
      <alignment horizontal="right" wrapText="1"/>
    </xf>
    <xf numFmtId="165" fontId="4" fillId="0" borderId="0" xfId="2" applyNumberFormat="1" applyFont="1"/>
    <xf numFmtId="49" fontId="12" fillId="0" borderId="0" xfId="2" applyNumberFormat="1" applyFont="1" applyAlignment="1">
      <alignment horizontal="left"/>
    </xf>
    <xf numFmtId="49" fontId="13" fillId="0" borderId="0" xfId="2" applyNumberFormat="1" applyFont="1" applyAlignment="1">
      <alignment horizontal="left"/>
    </xf>
    <xf numFmtId="164" fontId="6" fillId="0" borderId="0" xfId="4" applyNumberFormat="1" applyFont="1" applyFill="1" applyBorder="1" applyAlignment="1"/>
    <xf numFmtId="193" fontId="4" fillId="0" borderId="4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right" vertical="top"/>
    </xf>
    <xf numFmtId="193" fontId="6" fillId="0" borderId="0" xfId="1" applyNumberFormat="1" applyFont="1" applyFill="1" applyBorder="1" applyAlignment="1">
      <alignment horizontal="right" vertical="top"/>
    </xf>
    <xf numFmtId="43" fontId="4" fillId="0" borderId="0" xfId="1" quotePrefix="1" applyFont="1" applyFill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right"/>
    </xf>
    <xf numFmtId="49" fontId="12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/>
    </xf>
    <xf numFmtId="49" fontId="6" fillId="0" borderId="0" xfId="2" applyNumberFormat="1" applyFont="1" applyAlignment="1">
      <alignment horizontal="right"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</cellXfs>
  <cellStyles count="104">
    <cellStyle name="594941.25" xfId="17" xr:uid="{8FD7F2DB-D592-4C46-B4CE-B16CF1CB6723}"/>
    <cellStyle name="75" xfId="18" xr:uid="{1327C7E5-E5ED-4C86-A2FF-1F2D99AF428C}"/>
    <cellStyle name="AA FRAME" xfId="19" xr:uid="{B4EBF5F8-CD49-4B70-A8AA-287662F7FF5F}"/>
    <cellStyle name="AA HEADING" xfId="20" xr:uid="{644E3515-3107-4582-9A45-A7242BA365CB}"/>
    <cellStyle name="AA INITIALS" xfId="21" xr:uid="{32F2EF82-0C74-40EA-BD20-93917E2226B6}"/>
    <cellStyle name="AA INPUT" xfId="22" xr:uid="{34E0512E-F8F2-4540-BC6F-DF6A8FF04B50}"/>
    <cellStyle name="AA LOCK" xfId="23" xr:uid="{E8882950-33E3-4485-9D63-CCCE4FA366FE}"/>
    <cellStyle name="AA MGR NAME" xfId="24" xr:uid="{A9152992-4DA9-4DA5-8669-424D0EBD040C}"/>
    <cellStyle name="AA NORMAL" xfId="25" xr:uid="{7DA5C52A-9380-4C09-9FD8-68BA3677E7B6}"/>
    <cellStyle name="AA NUMBER" xfId="26" xr:uid="{4A67C0A8-0A90-4C1C-A533-0FF5B87F0823}"/>
    <cellStyle name="AA NUMBER2" xfId="27" xr:uid="{88BA1733-4A7D-455B-ABD2-C1754E75A30A}"/>
    <cellStyle name="AA QUESTION" xfId="28" xr:uid="{44804F0C-C792-43CD-A037-41999FDDE470}"/>
    <cellStyle name="AA SHADE" xfId="29" xr:uid="{C50D0C4F-5EE7-4B31-8C09-4326A138B430}"/>
    <cellStyle name="Calc Currency (0)" xfId="30" xr:uid="{97D765E3-9252-44A9-A96D-384CCDBBCC11}"/>
    <cellStyle name="Comma" xfId="1" builtinId="3"/>
    <cellStyle name="Comma 10" xfId="10" xr:uid="{DDE06554-81C5-4118-94E5-02A19D60B56D}"/>
    <cellStyle name="Comma 10 2" xfId="11" xr:uid="{A5F6D4CF-45E5-4368-B339-E4094F66DAB6}"/>
    <cellStyle name="Comma 10 2 2" xfId="3" xr:uid="{9F762016-DE13-4F6B-BFA8-59AE09368131}"/>
    <cellStyle name="Comma 10 2 2 2" xfId="13" xr:uid="{4F23D481-17DE-42C6-AB22-FC5CCE870A7D}"/>
    <cellStyle name="Comma 10 2 3" xfId="33" xr:uid="{26DC0662-D6BA-4CF5-8BEB-7DC93AA64BB1}"/>
    <cellStyle name="Comma 10 3" xfId="4" xr:uid="{A4A489B3-A120-46E6-872A-E77B4AF9DF40}"/>
    <cellStyle name="Comma 10 3 2" xfId="12" xr:uid="{5061ECB5-4619-414B-97C4-E6127298DB3E}"/>
    <cellStyle name="Comma 10 4" xfId="32" xr:uid="{5C7D9FB2-0626-4DF1-9B7C-D6766752481A}"/>
    <cellStyle name="Comma 16 2" xfId="7" xr:uid="{C3365CE6-BB3D-47C1-B6BE-011CED7D2502}"/>
    <cellStyle name="Comma 16 2 2" xfId="34" xr:uid="{B73D94EE-4A44-47F4-AE0A-C6181D033DA0}"/>
    <cellStyle name="Comma 16 2 3" xfId="14" xr:uid="{71F24BC3-B9E6-4F07-B371-A29EA69353B3}"/>
    <cellStyle name="Comma 2" xfId="35" xr:uid="{F88E359D-0C1E-4AA1-84E7-AD6CE5759034}"/>
    <cellStyle name="Comma 2 2" xfId="36" xr:uid="{108C94F2-C827-4395-A09D-155D81753F55}"/>
    <cellStyle name="Comma 2 3" xfId="103" xr:uid="{B1634EAC-8486-45AE-81DC-8FE33F7BB034}"/>
    <cellStyle name="Comma 3" xfId="37" xr:uid="{6E597E67-CCDE-47D9-BD8A-F8149F5D862F}"/>
    <cellStyle name="Comma 3 2" xfId="38" xr:uid="{59F9336D-C3AA-4B12-AFAD-89CEBCDD2405}"/>
    <cellStyle name="Comma 4" xfId="39" xr:uid="{9E9F7E2E-9A54-445F-BDE5-D27DC6D1243C}"/>
    <cellStyle name="Comma 5" xfId="40" xr:uid="{EF156C57-99FD-4DF5-AA6D-FE3179B226FD}"/>
    <cellStyle name="Comma 6" xfId="31" xr:uid="{0C8B0A48-756F-49C6-9485-C0F97BF8F888}"/>
    <cellStyle name="Comma 6 2" xfId="100" xr:uid="{86BFBAA1-3C1E-452B-9D40-B1783AA4A46B}"/>
    <cellStyle name="Comma 7" xfId="81" xr:uid="{A3CE5D32-02D9-48FB-9118-0ACE2DCF8DCD}"/>
    <cellStyle name="Comma 7 2" xfId="101" xr:uid="{E336791B-72D7-40D3-A8DE-E6878158787E}"/>
    <cellStyle name="Comma 8" xfId="97" xr:uid="{F8B00624-AFCC-4211-9FCE-DF2EE692ABE4}"/>
    <cellStyle name="Comma 9" xfId="9" xr:uid="{28E034BD-F42B-4B81-A6C4-EDEBA0E31D8B}"/>
    <cellStyle name="comma zerodec" xfId="41" xr:uid="{0BDA0F33-6867-408F-94F7-DC53E6277D9F}"/>
    <cellStyle name="Comma0" xfId="42" xr:uid="{6646ABCF-8008-4835-A0A0-21309D163649}"/>
    <cellStyle name="Copied" xfId="43" xr:uid="{1013577D-6194-4924-8F27-52BFF3F41C46}"/>
    <cellStyle name="Currency0" xfId="44" xr:uid="{8EB2D523-A16D-47FD-8766-B73F91F95BE2}"/>
    <cellStyle name="Currency1" xfId="45" xr:uid="{0967F498-47E0-4A9C-B151-A63FB9918663}"/>
    <cellStyle name="Date" xfId="46" xr:uid="{3CCF8451-4F22-43F5-B089-928CB251F2B3}"/>
    <cellStyle name="Dezimal [0]_35ERI8T2gbIEMixb4v26icuOo" xfId="47" xr:uid="{60D42F1F-6EE3-45B1-92D6-DFB571E45359}"/>
    <cellStyle name="Dezimal_35ERI8T2gbIEMixb4v26icuOo" xfId="48" xr:uid="{4FBBFB8A-7E7F-4579-B61C-AC1361F4BA82}"/>
    <cellStyle name="Dollar (zero dec)" xfId="49" xr:uid="{B8071DD5-4D5B-47B6-BFDD-58A7994E7AB2}"/>
    <cellStyle name="Entered" xfId="50" xr:uid="{258ABB7C-8A3B-4414-9B99-E2A7324BADF1}"/>
    <cellStyle name="Fixed" xfId="51" xr:uid="{CFDB3101-0CC8-4786-9A5D-B8ECF4687EE9}"/>
    <cellStyle name="Grey" xfId="52" xr:uid="{59C4BCEE-C8F9-4956-ADB3-40C3645459F2}"/>
    <cellStyle name="Header1" xfId="53" xr:uid="{1AD17F12-5F25-4E74-A5A7-F48858681E3B}"/>
    <cellStyle name="Header2" xfId="54" xr:uid="{2346BB2B-BD7E-4CC2-B594-99CF4666134A}"/>
    <cellStyle name="Input [yellow]" xfId="55" xr:uid="{C0E213F6-BA8F-4252-99EC-66AB77FAC126}"/>
    <cellStyle name="left" xfId="56" xr:uid="{23B4F0E4-851D-41EF-BF73-500BC78D4767}"/>
    <cellStyle name="Migliaia (0)" xfId="57" xr:uid="{70012A78-B225-4B0D-827A-E3A372A071F0}"/>
    <cellStyle name="Milliers [0]_laroux" xfId="58" xr:uid="{62D7C6F3-8855-4F29-8487-266B121DCB53}"/>
    <cellStyle name="Milliers_laroux" xfId="59" xr:uid="{4E0B0D2A-2C12-42AE-B401-3CF511664B04}"/>
    <cellStyle name="Monétaire [0]_laroux" xfId="60" xr:uid="{2A5A3868-E419-4463-AAA0-D0AD90C3A34B}"/>
    <cellStyle name="Monétaire_laroux" xfId="61" xr:uid="{B8063FE1-B178-4552-859D-30FF150431FA}"/>
    <cellStyle name="no dec" xfId="62" xr:uid="{310BCFD8-E600-4F10-90B8-55C1BDE78346}"/>
    <cellStyle name="Normal" xfId="0" builtinId="0"/>
    <cellStyle name="Normal - Style1" xfId="63" xr:uid="{2ACAF176-4C79-42A4-B3E5-592630AC6BB3}"/>
    <cellStyle name="Normal 111 2" xfId="15" xr:uid="{D16E2711-5E58-4E9C-BEE9-B4676D2B1327}"/>
    <cellStyle name="Normal 2" xfId="2" xr:uid="{34E062A2-47F4-446A-B2D0-16C98F263E27}"/>
    <cellStyle name="Normal 2 2" xfId="65" xr:uid="{DB7ACFCB-B7A6-486C-82BF-C1CBF29368F1}"/>
    <cellStyle name="Normal 2 3" xfId="64" xr:uid="{B2880A5D-6804-4AD0-8221-38068E42B365}"/>
    <cellStyle name="Normal 2 4" xfId="99" xr:uid="{27E5DE93-3432-45FC-A0AD-9EF394E7EB74}"/>
    <cellStyle name="Normal 3" xfId="66" xr:uid="{BDA1C004-7276-4B74-A57B-2653B601B2D2}"/>
    <cellStyle name="Normal 3 2" xfId="6" xr:uid="{E1460130-3085-46B4-A1A3-3C97DE6A649D}"/>
    <cellStyle name="Normal 4" xfId="67" xr:uid="{6EEFDE5B-353E-4A28-AB77-4A412D1A9456}"/>
    <cellStyle name="Normal 5" xfId="68" xr:uid="{00913AA4-5872-41B8-AA6E-9C19F1F7DF5E}"/>
    <cellStyle name="Normal 6" xfId="98" xr:uid="{1F37AF8E-CDDF-4375-9C82-0C1DD059EED1}"/>
    <cellStyle name="Normal 7" xfId="8" xr:uid="{27D94DE4-B4B2-4ED4-A2F1-35FC7D08F127}"/>
    <cellStyle name="Normal 8" xfId="16" xr:uid="{744BF8D7-2F95-4E17-9557-94CFF61090C0}"/>
    <cellStyle name="Normal_BL" xfId="5" xr:uid="{F0AEC520-F7D0-4636-AC50-A48AAAE3B12B}"/>
    <cellStyle name="Percent [2]" xfId="69" xr:uid="{BCC8856C-50E6-4DCC-9B9A-0DDEAEDC4CA3}"/>
    <cellStyle name="Quantity" xfId="70" xr:uid="{B7C24CDB-C0BB-44C6-832F-5B51410FBE9C}"/>
    <cellStyle name="RevList" xfId="71" xr:uid="{3D4639BF-D8BD-4257-BC34-C42A07A93092}"/>
    <cellStyle name="Standard_Data" xfId="72" xr:uid="{49E73E0D-8768-40E0-96A8-4C0CCFA00237}"/>
    <cellStyle name="Style 1" xfId="73" xr:uid="{94095A18-B472-4695-95FA-2A8F6F345EC6}"/>
    <cellStyle name="Subtotal" xfId="74" xr:uid="{6FC5FA0E-E0FF-4661-A39D-EBA1AD284B56}"/>
    <cellStyle name="Valuta (0)" xfId="75" xr:uid="{93B3BAE7-4827-4A24-BF1D-B8DA527D35E0}"/>
    <cellStyle name="wrap" xfId="76" xr:uid="{674F5F37-A600-46FD-921C-5BBFC9331C45}"/>
    <cellStyle name="Wไhrung [0]_35ERI8T2gbIEMixb4v26icuOo" xfId="77" xr:uid="{F7B18AF0-48A5-4227-BE84-7FB3F21B7304}"/>
    <cellStyle name="Wไhrung_35ERI8T2gbIEMixb4v26icuOo" xfId="78" xr:uid="{04C97E19-B25A-4410-950B-A702561D2D03}"/>
    <cellStyle name="ณfน๔_NTCณ๘ป๙ (2)" xfId="79" xr:uid="{C9707A9C-578A-4ED6-9ED4-ABC29FD28C6B}"/>
    <cellStyle name="น้บะภฒ_95" xfId="80" xr:uid="{A387CD15-D481-4182-99D8-B9E985BB89BC}"/>
    <cellStyle name="ปกติ_งบการเงินไทย Q1-49" xfId="102" xr:uid="{4A782847-07CB-4733-92F1-9C4A45DED7A1}"/>
    <cellStyle name="ฤธถ [0]_95" xfId="82" xr:uid="{F5358447-1105-4EE1-AF3F-5E16779ACA3A}"/>
    <cellStyle name="ฤธถ_95" xfId="83" xr:uid="{1B8DFBB8-5391-47CD-B01B-35A2415A765F}"/>
    <cellStyle name="ล๋ศญ [0]_95" xfId="84" xr:uid="{7BB0E54B-D4C6-4A8A-BD85-6DF373C28906}"/>
    <cellStyle name="ล๋ศญ_95" xfId="85" xr:uid="{759F4B7D-5724-45AC-BD71-6B2E2C6CB792}"/>
    <cellStyle name="วฅมุ_4ฟ๙ฝวภ๛" xfId="86" xr:uid="{E2A82492-FB06-4BF5-9FAB-67AA240420C5}"/>
    <cellStyle name="一般_liz-ss" xfId="87" xr:uid="{5A310CE4-B502-4DDB-8057-0D62EB693FDF}"/>
    <cellStyle name="千分位[0]_liz-ss" xfId="88" xr:uid="{90375216-0B74-4C77-88A1-34BCCC19D734}"/>
    <cellStyle name="千分位_liz-ss" xfId="89" xr:uid="{A4C389D3-A8DE-450F-9EE6-3832E3EE7CBA}"/>
    <cellStyle name="桁区切り [0.00]_part price" xfId="90" xr:uid="{7CEE549E-891F-4F42-B334-DE0146A92E77}"/>
    <cellStyle name="桁区切り_part price" xfId="91" xr:uid="{2FC8AC38-B10E-4577-A18B-1749FA7F9CD4}"/>
    <cellStyle name="標準_Book1" xfId="92" xr:uid="{032A19B9-0555-4F12-A266-1D372990E03E}"/>
    <cellStyle name="貨幣 [0]_liz-ss" xfId="93" xr:uid="{0967BCA6-08C3-4C13-B5E5-7151285DEAE4}"/>
    <cellStyle name="貨幣_liz-ss" xfId="94" xr:uid="{D0EC0C55-2793-4D15-A3DA-81312DABB64F}"/>
    <cellStyle name="通貨 [0.00]_part price" xfId="95" xr:uid="{99CE27E6-172E-4F6C-A6EE-D0E45337A21E}"/>
    <cellStyle name="通貨_part price" xfId="96" xr:uid="{ECEA6B4A-DC81-41CE-902B-3A2DF16B39AB}"/>
  </cellStyles>
  <dxfs count="0"/>
  <tableStyles count="0" defaultTableStyle="TableStyleMedium2" defaultPivotStyle="PivotStyleLight16"/>
  <colors>
    <mruColors>
      <color rgb="FFCC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tabColor theme="9" tint="0.39997558519241921"/>
    <pageSetUpPr fitToPage="1"/>
  </sheetPr>
  <dimension ref="C1:AB204"/>
  <sheetViews>
    <sheetView tabSelected="1" view="pageBreakPreview" topLeftCell="A11" zoomScaleNormal="145" zoomScaleSheetLayoutView="100" workbookViewId="0">
      <selection activeCell="D32" sqref="D32"/>
    </sheetView>
  </sheetViews>
  <sheetFormatPr defaultColWidth="9" defaultRowHeight="19.8"/>
  <cols>
    <col min="1" max="1" width="9" style="25"/>
    <col min="2" max="2" width="3.109375" style="25" customWidth="1"/>
    <col min="3" max="3" width="2.44140625" style="25" customWidth="1"/>
    <col min="4" max="4" width="2.6640625" style="26" customWidth="1"/>
    <col min="5" max="5" width="54.6640625" style="26" customWidth="1"/>
    <col min="6" max="6" width="7.6640625" style="27" customWidth="1"/>
    <col min="7" max="7" width="1" style="28" customWidth="1"/>
    <col min="8" max="8" width="15.6640625" style="4" customWidth="1"/>
    <col min="9" max="9" width="1" style="4" customWidth="1"/>
    <col min="10" max="10" width="15.6640625" style="4" customWidth="1"/>
    <col min="11" max="11" width="1" style="4" customWidth="1"/>
    <col min="12" max="12" width="16" style="8" customWidth="1"/>
    <col min="13" max="13" width="1" style="4" customWidth="1"/>
    <col min="14" max="14" width="16" style="4" customWidth="1"/>
    <col min="15" max="15" width="5.5546875" style="25" customWidth="1"/>
    <col min="16" max="16" width="11.6640625" style="25" customWidth="1"/>
    <col min="17" max="21" width="9" style="25" customWidth="1"/>
    <col min="22" max="16384" width="9" style="25"/>
  </cols>
  <sheetData>
    <row r="1" spans="3:22" hidden="1">
      <c r="N1" s="9" t="s">
        <v>253</v>
      </c>
      <c r="P1" s="29"/>
      <c r="V1" s="29"/>
    </row>
    <row r="2" spans="3:22" ht="20.399999999999999">
      <c r="D2" s="296" t="s">
        <v>37</v>
      </c>
      <c r="E2" s="296"/>
      <c r="F2" s="296"/>
      <c r="G2" s="296"/>
      <c r="H2" s="296"/>
      <c r="I2" s="296"/>
      <c r="J2" s="296"/>
      <c r="K2" s="296"/>
      <c r="L2" s="296"/>
      <c r="M2" s="296"/>
      <c r="N2" s="296"/>
    </row>
    <row r="3" spans="3:22" ht="20.399999999999999">
      <c r="D3" s="296" t="s">
        <v>38</v>
      </c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3:22" ht="20.399999999999999">
      <c r="D4" s="296" t="s">
        <v>336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31"/>
    </row>
    <row r="5" spans="3:22" ht="19.2" customHeight="1">
      <c r="D5" s="30"/>
      <c r="E5" s="30"/>
      <c r="F5" s="30"/>
      <c r="G5" s="30"/>
      <c r="H5" s="3"/>
      <c r="I5" s="3"/>
      <c r="J5" s="3"/>
      <c r="K5" s="3"/>
      <c r="L5" s="3"/>
      <c r="M5" s="3"/>
      <c r="N5" s="3"/>
    </row>
    <row r="6" spans="3:22" ht="20.399999999999999">
      <c r="D6" s="32"/>
      <c r="E6" s="32"/>
      <c r="H6" s="297" t="s">
        <v>251</v>
      </c>
      <c r="I6" s="297"/>
      <c r="J6" s="297"/>
      <c r="K6" s="297"/>
      <c r="L6" s="297"/>
      <c r="M6" s="297"/>
      <c r="N6" s="297"/>
    </row>
    <row r="7" spans="3:22" ht="20.399999999999999">
      <c r="D7" s="32"/>
      <c r="E7" s="32"/>
      <c r="H7" s="298" t="s">
        <v>35</v>
      </c>
      <c r="I7" s="298"/>
      <c r="J7" s="298"/>
      <c r="K7" s="298"/>
      <c r="L7" s="299" t="s">
        <v>36</v>
      </c>
      <c r="M7" s="299"/>
      <c r="N7" s="299"/>
    </row>
    <row r="8" spans="3:22" ht="20.399999999999999">
      <c r="F8" s="33" t="s">
        <v>34</v>
      </c>
      <c r="G8" s="34"/>
      <c r="H8" s="5" t="s">
        <v>357</v>
      </c>
      <c r="I8" s="3"/>
      <c r="J8" s="5" t="s">
        <v>337</v>
      </c>
      <c r="K8" s="3"/>
      <c r="L8" s="5" t="s">
        <v>358</v>
      </c>
      <c r="M8" s="3"/>
      <c r="N8" s="5" t="s">
        <v>337</v>
      </c>
    </row>
    <row r="9" spans="3:22" ht="39.6">
      <c r="F9" s="34"/>
      <c r="G9" s="34"/>
      <c r="H9" s="22" t="s">
        <v>252</v>
      </c>
      <c r="I9" s="22"/>
      <c r="J9" s="22" t="s">
        <v>141</v>
      </c>
      <c r="K9" s="23"/>
      <c r="L9" s="22" t="s">
        <v>252</v>
      </c>
      <c r="M9" s="22"/>
      <c r="N9" s="22" t="s">
        <v>141</v>
      </c>
    </row>
    <row r="10" spans="3:22" ht="20.399999999999999">
      <c r="C10" s="242" t="s">
        <v>105</v>
      </c>
      <c r="D10" s="242"/>
      <c r="E10" s="170"/>
      <c r="G10" s="34"/>
      <c r="H10" s="3"/>
      <c r="I10" s="3"/>
      <c r="J10" s="3"/>
      <c r="K10" s="3"/>
      <c r="L10" s="6"/>
      <c r="M10" s="3"/>
      <c r="N10" s="6"/>
    </row>
    <row r="11" spans="3:22" ht="20.399999999999999">
      <c r="C11" s="31" t="s">
        <v>2</v>
      </c>
      <c r="G11" s="27"/>
      <c r="H11" s="1"/>
      <c r="I11" s="2"/>
      <c r="J11" s="1"/>
      <c r="K11" s="2"/>
      <c r="L11" s="7"/>
      <c r="M11" s="1"/>
      <c r="N11" s="7"/>
    </row>
    <row r="12" spans="3:22">
      <c r="D12" s="26" t="s">
        <v>3</v>
      </c>
      <c r="F12" s="27">
        <v>5</v>
      </c>
      <c r="G12" s="27"/>
      <c r="H12" s="172">
        <v>12987</v>
      </c>
      <c r="I12" s="173"/>
      <c r="J12" s="174">
        <v>72715</v>
      </c>
      <c r="K12" s="175"/>
      <c r="L12" s="174">
        <v>3999</v>
      </c>
      <c r="M12" s="176"/>
      <c r="N12" s="174">
        <v>2036</v>
      </c>
      <c r="O12" s="8"/>
      <c r="P12" s="29"/>
      <c r="V12" s="29"/>
    </row>
    <row r="13" spans="3:22">
      <c r="D13" s="26" t="s">
        <v>122</v>
      </c>
      <c r="G13" s="27"/>
      <c r="H13" s="174"/>
      <c r="I13" s="177"/>
      <c r="J13" s="174"/>
      <c r="K13" s="177"/>
      <c r="L13" s="174"/>
      <c r="M13" s="176"/>
      <c r="N13" s="174"/>
      <c r="P13" s="29"/>
      <c r="V13" s="29"/>
    </row>
    <row r="14" spans="3:22">
      <c r="D14" s="26" t="s">
        <v>263</v>
      </c>
      <c r="E14" s="26" t="s">
        <v>266</v>
      </c>
      <c r="F14" s="27">
        <v>4.4000000000000004</v>
      </c>
      <c r="G14" s="27"/>
      <c r="H14" s="172">
        <v>42465</v>
      </c>
      <c r="I14" s="173"/>
      <c r="J14" s="174">
        <v>22409</v>
      </c>
      <c r="K14" s="175"/>
      <c r="L14" s="174">
        <v>179966</v>
      </c>
      <c r="M14" s="176"/>
      <c r="N14" s="174">
        <v>168729</v>
      </c>
      <c r="P14" s="29"/>
      <c r="V14" s="29"/>
    </row>
    <row r="15" spans="3:22">
      <c r="D15" s="26" t="s">
        <v>264</v>
      </c>
      <c r="E15" s="26" t="s">
        <v>265</v>
      </c>
      <c r="F15" s="27">
        <v>6</v>
      </c>
      <c r="G15" s="27"/>
      <c r="H15" s="172">
        <v>54326</v>
      </c>
      <c r="I15" s="173"/>
      <c r="J15" s="174">
        <v>68198</v>
      </c>
      <c r="K15" s="175"/>
      <c r="L15" s="174">
        <v>2724</v>
      </c>
      <c r="M15" s="176"/>
      <c r="N15" s="174">
        <v>2246</v>
      </c>
      <c r="P15" s="29"/>
      <c r="V15" s="29"/>
    </row>
    <row r="16" spans="3:22" hidden="1">
      <c r="D16" s="26" t="s">
        <v>125</v>
      </c>
      <c r="G16" s="27"/>
      <c r="H16" s="172"/>
      <c r="I16" s="173"/>
      <c r="J16" s="172"/>
      <c r="K16" s="178"/>
      <c r="L16" s="172"/>
      <c r="M16" s="171"/>
      <c r="N16" s="172"/>
      <c r="P16" s="29"/>
      <c r="V16" s="29"/>
    </row>
    <row r="17" spans="4:22" hidden="1">
      <c r="D17" s="243" t="s">
        <v>283</v>
      </c>
      <c r="F17" s="27">
        <v>7</v>
      </c>
      <c r="G17" s="27"/>
      <c r="H17" s="172"/>
      <c r="I17" s="173"/>
      <c r="J17" s="172"/>
      <c r="K17" s="178"/>
      <c r="L17" s="172"/>
      <c r="M17" s="171"/>
      <c r="N17" s="172"/>
      <c r="P17" s="29"/>
      <c r="V17" s="29"/>
    </row>
    <row r="18" spans="4:22">
      <c r="D18" s="26" t="s">
        <v>200</v>
      </c>
      <c r="F18" s="27">
        <v>7</v>
      </c>
      <c r="G18" s="27"/>
      <c r="H18" s="172">
        <v>388575</v>
      </c>
      <c r="I18" s="173"/>
      <c r="J18" s="174">
        <v>388575</v>
      </c>
      <c r="K18" s="175"/>
      <c r="L18" s="175">
        <v>0</v>
      </c>
      <c r="M18" s="176"/>
      <c r="N18" s="175">
        <v>0</v>
      </c>
      <c r="P18" s="29"/>
      <c r="V18" s="29"/>
    </row>
    <row r="19" spans="4:22">
      <c r="D19" s="26" t="s">
        <v>304</v>
      </c>
      <c r="F19" s="27">
        <v>8</v>
      </c>
      <c r="G19" s="27"/>
      <c r="H19" s="174">
        <v>0</v>
      </c>
      <c r="I19" s="173"/>
      <c r="J19" s="174">
        <v>0</v>
      </c>
      <c r="K19" s="175"/>
      <c r="L19" s="174">
        <v>0</v>
      </c>
      <c r="M19" s="176"/>
      <c r="N19" s="174">
        <v>0</v>
      </c>
      <c r="P19" s="29"/>
      <c r="V19" s="29"/>
    </row>
    <row r="20" spans="4:22">
      <c r="D20" s="26" t="s">
        <v>262</v>
      </c>
      <c r="F20" s="27">
        <v>9</v>
      </c>
      <c r="G20" s="27"/>
      <c r="H20" s="172"/>
      <c r="I20" s="173"/>
      <c r="J20" s="172"/>
      <c r="K20" s="178"/>
      <c r="L20" s="172"/>
      <c r="M20" s="171"/>
      <c r="N20" s="172"/>
      <c r="P20" s="29"/>
      <c r="V20" s="29"/>
    </row>
    <row r="21" spans="4:22">
      <c r="E21" s="272" t="s">
        <v>338</v>
      </c>
      <c r="F21" s="27">
        <v>9.1</v>
      </c>
      <c r="G21" s="27"/>
      <c r="H21" s="172">
        <v>13418</v>
      </c>
      <c r="I21" s="173"/>
      <c r="J21" s="172">
        <v>13418</v>
      </c>
      <c r="K21" s="178"/>
      <c r="L21" s="174">
        <v>0</v>
      </c>
      <c r="M21" s="171"/>
      <c r="N21" s="172">
        <v>0</v>
      </c>
      <c r="P21" s="29"/>
      <c r="V21" s="29"/>
    </row>
    <row r="22" spans="4:22">
      <c r="E22" s="272" t="s">
        <v>339</v>
      </c>
      <c r="F22" s="27">
        <v>9.1999999999999993</v>
      </c>
      <c r="G22" s="27"/>
      <c r="H22" s="172">
        <v>138558</v>
      </c>
      <c r="I22" s="173"/>
      <c r="J22" s="172">
        <v>133216</v>
      </c>
      <c r="K22" s="178"/>
      <c r="L22" s="174">
        <v>0</v>
      </c>
      <c r="M22" s="171"/>
      <c r="N22" s="172">
        <v>0</v>
      </c>
      <c r="P22" s="29"/>
      <c r="V22" s="29"/>
    </row>
    <row r="23" spans="4:22">
      <c r="E23" s="272" t="s">
        <v>340</v>
      </c>
      <c r="F23" s="27">
        <v>9.3000000000000007</v>
      </c>
      <c r="G23" s="27"/>
      <c r="H23" s="172">
        <v>274583</v>
      </c>
      <c r="I23" s="173"/>
      <c r="J23" s="172">
        <v>231717</v>
      </c>
      <c r="K23" s="178"/>
      <c r="L23" s="174">
        <v>0</v>
      </c>
      <c r="M23" s="171"/>
      <c r="N23" s="172">
        <v>0</v>
      </c>
      <c r="P23" s="29"/>
      <c r="V23" s="29"/>
    </row>
    <row r="24" spans="4:22" hidden="1">
      <c r="D24" s="26" t="s">
        <v>332</v>
      </c>
      <c r="F24" s="27">
        <v>8</v>
      </c>
      <c r="G24" s="27"/>
      <c r="H24" s="172"/>
      <c r="I24" s="173"/>
      <c r="J24" s="172"/>
      <c r="K24" s="178"/>
      <c r="L24" s="172"/>
      <c r="M24" s="171"/>
      <c r="N24" s="172"/>
      <c r="P24" s="29"/>
      <c r="V24" s="29"/>
    </row>
    <row r="25" spans="4:22" hidden="1">
      <c r="D25" s="26" t="s">
        <v>116</v>
      </c>
      <c r="G25" s="27"/>
      <c r="H25" s="172"/>
      <c r="I25" s="173"/>
      <c r="J25" s="172"/>
      <c r="K25" s="178"/>
      <c r="L25" s="172"/>
      <c r="M25" s="171"/>
      <c r="N25" s="172"/>
      <c r="P25" s="29"/>
      <c r="V25" s="29"/>
    </row>
    <row r="26" spans="4:22">
      <c r="D26" s="26" t="s">
        <v>126</v>
      </c>
      <c r="F26" s="27">
        <v>10</v>
      </c>
      <c r="G26" s="27"/>
      <c r="H26" s="270">
        <v>40809</v>
      </c>
      <c r="I26" s="173"/>
      <c r="J26" s="174">
        <v>35602</v>
      </c>
      <c r="K26" s="178"/>
      <c r="L26" s="174">
        <v>0</v>
      </c>
      <c r="M26" s="171"/>
      <c r="N26" s="172">
        <v>0</v>
      </c>
      <c r="P26" s="29"/>
      <c r="V26" s="29"/>
    </row>
    <row r="27" spans="4:22">
      <c r="D27" s="26" t="s">
        <v>127</v>
      </c>
      <c r="F27" s="27">
        <v>11</v>
      </c>
      <c r="G27" s="27"/>
      <c r="H27" s="172">
        <v>5126</v>
      </c>
      <c r="I27" s="173"/>
      <c r="J27" s="174">
        <v>5007</v>
      </c>
      <c r="K27" s="178"/>
      <c r="L27" s="174">
        <v>0</v>
      </c>
      <c r="M27" s="171"/>
      <c r="N27" s="172">
        <v>0</v>
      </c>
      <c r="P27" s="29"/>
      <c r="V27" s="29"/>
    </row>
    <row r="28" spans="4:22">
      <c r="D28" s="26" t="s">
        <v>157</v>
      </c>
      <c r="F28" s="27">
        <v>4.5</v>
      </c>
      <c r="G28" s="27"/>
      <c r="H28" s="171">
        <v>35287</v>
      </c>
      <c r="I28" s="173"/>
      <c r="J28" s="171">
        <v>26000</v>
      </c>
      <c r="K28" s="171"/>
      <c r="L28" s="174">
        <v>247825</v>
      </c>
      <c r="M28" s="171"/>
      <c r="N28" s="174">
        <v>251597</v>
      </c>
      <c r="P28" s="29"/>
      <c r="V28" s="29"/>
    </row>
    <row r="29" spans="4:22">
      <c r="D29" s="26" t="s">
        <v>370</v>
      </c>
      <c r="F29" s="27">
        <v>12</v>
      </c>
      <c r="G29" s="27"/>
      <c r="H29" s="171">
        <v>743815</v>
      </c>
      <c r="I29" s="173"/>
      <c r="J29" s="171">
        <v>807914</v>
      </c>
      <c r="K29" s="171"/>
      <c r="L29" s="171">
        <v>350963</v>
      </c>
      <c r="M29" s="171"/>
      <c r="N29" s="171">
        <v>425001</v>
      </c>
      <c r="P29" s="29"/>
      <c r="V29" s="29"/>
    </row>
    <row r="30" spans="4:22" hidden="1">
      <c r="D30" s="26" t="s">
        <v>147</v>
      </c>
      <c r="G30" s="27"/>
      <c r="H30" s="176"/>
      <c r="I30" s="177"/>
      <c r="J30" s="176"/>
      <c r="K30" s="177"/>
      <c r="L30" s="174"/>
      <c r="M30" s="176"/>
      <c r="N30" s="176"/>
      <c r="P30" s="29"/>
      <c r="V30" s="29"/>
    </row>
    <row r="31" spans="4:22">
      <c r="D31" s="26" t="s">
        <v>379</v>
      </c>
      <c r="F31" s="27">
        <v>20</v>
      </c>
      <c r="G31" s="27"/>
      <c r="H31" s="176">
        <v>785</v>
      </c>
      <c r="I31" s="177"/>
      <c r="J31" s="176">
        <v>0</v>
      </c>
      <c r="K31" s="177"/>
      <c r="L31" s="174">
        <v>0</v>
      </c>
      <c r="M31" s="176"/>
      <c r="N31" s="176">
        <v>0</v>
      </c>
      <c r="P31" s="29"/>
      <c r="V31" s="29"/>
    </row>
    <row r="32" spans="4:22">
      <c r="D32" s="26" t="s">
        <v>4</v>
      </c>
      <c r="G32" s="27"/>
      <c r="H32" s="176">
        <v>20528</v>
      </c>
      <c r="I32" s="177"/>
      <c r="J32" s="176">
        <v>23476</v>
      </c>
      <c r="K32" s="177"/>
      <c r="L32" s="174">
        <v>6683</v>
      </c>
      <c r="M32" s="176"/>
      <c r="N32" s="176">
        <v>7819</v>
      </c>
      <c r="P32" s="29"/>
      <c r="V32" s="29"/>
    </row>
    <row r="33" spans="3:22" hidden="1">
      <c r="E33" s="26" t="s">
        <v>267</v>
      </c>
      <c r="G33" s="27"/>
      <c r="H33" s="179"/>
      <c r="I33" s="173"/>
      <c r="J33" s="179"/>
      <c r="K33" s="180"/>
      <c r="L33" s="179"/>
      <c r="M33" s="171"/>
      <c r="N33" s="179"/>
      <c r="P33" s="29"/>
      <c r="V33" s="29"/>
    </row>
    <row r="34" spans="3:22" ht="20.399999999999999">
      <c r="C34" s="31" t="s">
        <v>5</v>
      </c>
      <c r="G34" s="27"/>
      <c r="H34" s="181">
        <f>SUM(H12:H33)</f>
        <v>1771262</v>
      </c>
      <c r="I34" s="177"/>
      <c r="J34" s="181">
        <f>SUM(J12:J33)</f>
        <v>1828247</v>
      </c>
      <c r="K34" s="177"/>
      <c r="L34" s="181">
        <f>SUM(L12:L33)</f>
        <v>792160</v>
      </c>
      <c r="M34" s="176"/>
      <c r="N34" s="181">
        <f>SUM(N12:N33)</f>
        <v>857428</v>
      </c>
      <c r="P34" s="29"/>
      <c r="V34" s="29"/>
    </row>
    <row r="35" spans="3:22" ht="20.399999999999999">
      <c r="D35" s="31"/>
      <c r="E35" s="31"/>
      <c r="G35" s="27"/>
      <c r="I35" s="2"/>
      <c r="K35" s="2"/>
      <c r="M35" s="9"/>
      <c r="N35" s="8"/>
    </row>
    <row r="36" spans="3:22" ht="20.399999999999999">
      <c r="D36" s="31"/>
      <c r="E36" s="31"/>
      <c r="G36" s="27"/>
      <c r="I36" s="2"/>
      <c r="K36" s="2"/>
      <c r="M36" s="9"/>
      <c r="N36" s="8"/>
    </row>
    <row r="37" spans="3:22" ht="20.399999999999999">
      <c r="C37" s="31" t="s">
        <v>6</v>
      </c>
      <c r="G37" s="27"/>
      <c r="I37" s="2"/>
      <c r="K37" s="2"/>
      <c r="M37" s="9"/>
      <c r="N37" s="8"/>
    </row>
    <row r="38" spans="3:22">
      <c r="D38" s="26" t="s">
        <v>7</v>
      </c>
      <c r="F38" s="27">
        <v>13</v>
      </c>
      <c r="G38" s="27"/>
      <c r="H38" s="172">
        <v>253562</v>
      </c>
      <c r="I38" s="173"/>
      <c r="J38" s="174">
        <v>253562</v>
      </c>
      <c r="K38" s="178"/>
      <c r="L38" s="174">
        <v>253562</v>
      </c>
      <c r="M38" s="171"/>
      <c r="N38" s="174">
        <v>253562</v>
      </c>
      <c r="P38" s="29"/>
      <c r="V38" s="29"/>
    </row>
    <row r="39" spans="3:22">
      <c r="D39" s="26" t="s">
        <v>8</v>
      </c>
      <c r="F39" s="27">
        <v>14</v>
      </c>
      <c r="G39" s="27"/>
      <c r="H39" s="172">
        <v>73853</v>
      </c>
      <c r="I39" s="173"/>
      <c r="J39" s="174">
        <v>76909</v>
      </c>
      <c r="K39" s="178"/>
      <c r="L39" s="174">
        <v>450</v>
      </c>
      <c r="M39" s="171"/>
      <c r="N39" s="174">
        <v>450</v>
      </c>
      <c r="P39" s="29"/>
      <c r="V39" s="29"/>
    </row>
    <row r="40" spans="3:22">
      <c r="D40" s="26" t="s">
        <v>9</v>
      </c>
      <c r="F40" s="27">
        <v>15</v>
      </c>
      <c r="G40" s="27"/>
      <c r="H40" s="172">
        <v>0</v>
      </c>
      <c r="I40" s="173"/>
      <c r="J40" s="174">
        <v>0</v>
      </c>
      <c r="K40" s="178"/>
      <c r="L40" s="174">
        <v>1945550</v>
      </c>
      <c r="M40" s="171"/>
      <c r="N40" s="174">
        <v>1945550</v>
      </c>
      <c r="P40" s="29"/>
      <c r="V40" s="29"/>
    </row>
    <row r="41" spans="3:22">
      <c r="D41" s="26" t="s">
        <v>158</v>
      </c>
      <c r="F41" s="27">
        <v>16</v>
      </c>
      <c r="G41" s="27"/>
      <c r="H41" s="172">
        <v>18063</v>
      </c>
      <c r="I41" s="173"/>
      <c r="J41" s="174">
        <v>17636</v>
      </c>
      <c r="K41" s="171"/>
      <c r="L41" s="174">
        <v>2000</v>
      </c>
      <c r="M41" s="171"/>
      <c r="N41" s="174">
        <v>2000</v>
      </c>
      <c r="P41" s="29"/>
      <c r="V41" s="29"/>
    </row>
    <row r="42" spans="3:22">
      <c r="D42" s="26" t="s">
        <v>128</v>
      </c>
      <c r="F42" s="27">
        <v>17</v>
      </c>
      <c r="G42" s="27"/>
      <c r="H42" s="174">
        <v>225359</v>
      </c>
      <c r="I42" s="173"/>
      <c r="J42" s="174">
        <v>225359</v>
      </c>
      <c r="K42" s="178"/>
      <c r="L42" s="172">
        <v>0</v>
      </c>
      <c r="M42" s="171"/>
      <c r="N42" s="174">
        <v>0</v>
      </c>
      <c r="P42" s="29"/>
      <c r="V42" s="29"/>
    </row>
    <row r="43" spans="3:22">
      <c r="D43" s="26" t="s">
        <v>355</v>
      </c>
      <c r="F43" s="27">
        <v>4.5999999999999996</v>
      </c>
      <c r="G43" s="27"/>
      <c r="H43" s="172">
        <v>0</v>
      </c>
      <c r="I43" s="173"/>
      <c r="J43" s="174">
        <v>0</v>
      </c>
      <c r="K43" s="178"/>
      <c r="L43" s="172">
        <v>138297</v>
      </c>
      <c r="M43" s="171"/>
      <c r="N43" s="174">
        <v>118042</v>
      </c>
      <c r="P43" s="29"/>
      <c r="V43" s="29"/>
    </row>
    <row r="44" spans="3:22">
      <c r="D44" s="26" t="s">
        <v>159</v>
      </c>
      <c r="F44" s="27">
        <v>18</v>
      </c>
      <c r="G44" s="27"/>
      <c r="H44" s="172">
        <v>199182</v>
      </c>
      <c r="I44" s="173"/>
      <c r="J44" s="174">
        <v>111643</v>
      </c>
      <c r="K44" s="178"/>
      <c r="L44" s="172">
        <v>194339</v>
      </c>
      <c r="M44" s="171"/>
      <c r="N44" s="174">
        <v>110990</v>
      </c>
      <c r="P44" s="29"/>
      <c r="V44" s="29"/>
    </row>
    <row r="45" spans="3:22" hidden="1">
      <c r="D45" s="26" t="s">
        <v>115</v>
      </c>
      <c r="G45" s="27"/>
      <c r="H45" s="172"/>
      <c r="I45" s="173"/>
      <c r="J45" s="172"/>
      <c r="K45" s="178"/>
      <c r="L45" s="172"/>
      <c r="M45" s="171"/>
      <c r="N45" s="172"/>
      <c r="P45" s="29"/>
      <c r="V45" s="29"/>
    </row>
    <row r="46" spans="3:22">
      <c r="D46" s="26" t="s">
        <v>10</v>
      </c>
      <c r="F46" s="27">
        <v>19</v>
      </c>
      <c r="G46" s="27"/>
      <c r="H46" s="270">
        <v>203830</v>
      </c>
      <c r="I46" s="173"/>
      <c r="J46" s="174">
        <v>203830</v>
      </c>
      <c r="K46" s="175"/>
      <c r="L46" s="174">
        <v>58365</v>
      </c>
      <c r="M46" s="176"/>
      <c r="N46" s="174">
        <v>58365</v>
      </c>
      <c r="P46" s="29"/>
      <c r="V46" s="29"/>
    </row>
    <row r="47" spans="3:22">
      <c r="D47" s="26" t="s">
        <v>160</v>
      </c>
      <c r="F47" s="27">
        <v>20</v>
      </c>
      <c r="G47" s="27"/>
      <c r="H47" s="172">
        <v>1533360</v>
      </c>
      <c r="I47" s="173"/>
      <c r="J47" s="174">
        <v>1548546</v>
      </c>
      <c r="K47" s="175"/>
      <c r="L47" s="174">
        <v>56240</v>
      </c>
      <c r="M47" s="176"/>
      <c r="N47" s="174">
        <v>56400</v>
      </c>
      <c r="P47" s="29"/>
      <c r="V47" s="29"/>
    </row>
    <row r="48" spans="3:22">
      <c r="D48" s="26" t="s">
        <v>11</v>
      </c>
      <c r="F48" s="27">
        <v>21</v>
      </c>
      <c r="G48" s="27"/>
      <c r="H48" s="172">
        <v>10631</v>
      </c>
      <c r="I48" s="173"/>
      <c r="J48" s="174">
        <v>7655</v>
      </c>
      <c r="K48" s="175"/>
      <c r="L48" s="174">
        <v>7902</v>
      </c>
      <c r="M48" s="176"/>
      <c r="N48" s="174">
        <v>4649</v>
      </c>
      <c r="P48" s="29"/>
      <c r="V48" s="29"/>
    </row>
    <row r="49" spans="3:28">
      <c r="D49" s="26" t="s">
        <v>12</v>
      </c>
      <c r="F49" s="27">
        <v>22</v>
      </c>
      <c r="G49" s="27"/>
      <c r="H49" s="172">
        <v>122601</v>
      </c>
      <c r="I49" s="173"/>
      <c r="J49" s="174">
        <v>124789</v>
      </c>
      <c r="K49" s="175"/>
      <c r="L49" s="174">
        <v>0</v>
      </c>
      <c r="M49" s="176"/>
      <c r="N49" s="174">
        <v>0</v>
      </c>
      <c r="P49" s="29"/>
      <c r="V49" s="29"/>
    </row>
    <row r="50" spans="3:28">
      <c r="D50" s="26" t="s">
        <v>13</v>
      </c>
      <c r="F50" s="27">
        <v>3</v>
      </c>
      <c r="G50" s="27"/>
      <c r="H50" s="172">
        <v>1199788</v>
      </c>
      <c r="I50" s="173"/>
      <c r="J50" s="174">
        <v>1199788</v>
      </c>
      <c r="K50" s="175"/>
      <c r="L50" s="174">
        <v>0</v>
      </c>
      <c r="M50" s="176"/>
      <c r="N50" s="174">
        <v>0</v>
      </c>
      <c r="P50" s="29"/>
      <c r="V50" s="29"/>
    </row>
    <row r="51" spans="3:28">
      <c r="D51" s="26" t="s">
        <v>14</v>
      </c>
      <c r="F51" s="27">
        <v>23</v>
      </c>
      <c r="G51" s="27"/>
      <c r="H51" s="172">
        <v>15006</v>
      </c>
      <c r="I51" s="173"/>
      <c r="J51" s="174">
        <v>10575</v>
      </c>
      <c r="K51" s="175"/>
      <c r="L51" s="174">
        <v>6191</v>
      </c>
      <c r="M51" s="176"/>
      <c r="N51" s="174">
        <v>4360</v>
      </c>
      <c r="P51" s="29"/>
      <c r="V51" s="29"/>
    </row>
    <row r="52" spans="3:28">
      <c r="D52" s="26" t="s">
        <v>161</v>
      </c>
      <c r="F52" s="27">
        <v>35.4</v>
      </c>
      <c r="G52" s="27"/>
      <c r="H52" s="172">
        <v>1337</v>
      </c>
      <c r="I52" s="173"/>
      <c r="J52" s="174">
        <v>1421</v>
      </c>
      <c r="K52" s="175"/>
      <c r="L52" s="174">
        <v>0</v>
      </c>
      <c r="M52" s="176"/>
      <c r="N52" s="174">
        <v>0</v>
      </c>
      <c r="P52" s="29"/>
      <c r="V52" s="29"/>
    </row>
    <row r="53" spans="3:28" ht="20.399999999999999">
      <c r="C53" s="31" t="s">
        <v>15</v>
      </c>
      <c r="G53" s="27"/>
      <c r="H53" s="181">
        <f>SUM(H38:H52)</f>
        <v>3856572</v>
      </c>
      <c r="I53" s="177"/>
      <c r="J53" s="181">
        <f>SUM(J38:J52)</f>
        <v>3781713</v>
      </c>
      <c r="K53" s="177"/>
      <c r="L53" s="181">
        <f>SUM(L38:L52)</f>
        <v>2662896</v>
      </c>
      <c r="M53" s="176"/>
      <c r="N53" s="181">
        <f>SUM(N38:N52)</f>
        <v>2554368</v>
      </c>
      <c r="P53" s="29"/>
      <c r="V53" s="29"/>
      <c r="AB53" s="29">
        <v>-3538499</v>
      </c>
    </row>
    <row r="54" spans="3:28" ht="21" thickBot="1">
      <c r="C54" s="31" t="s">
        <v>16</v>
      </c>
      <c r="G54" s="27"/>
      <c r="H54" s="182">
        <f>+H53+H34</f>
        <v>5627834</v>
      </c>
      <c r="I54" s="177"/>
      <c r="J54" s="182">
        <f>+J53+J34</f>
        <v>5609960</v>
      </c>
      <c r="K54" s="177"/>
      <c r="L54" s="182">
        <f>+L53+L34</f>
        <v>3455056</v>
      </c>
      <c r="M54" s="176"/>
      <c r="N54" s="182">
        <f>+N53+N34</f>
        <v>3411796</v>
      </c>
      <c r="P54" s="29"/>
      <c r="V54" s="29"/>
    </row>
    <row r="55" spans="3:28" ht="21" customHeight="1" thickTop="1">
      <c r="D55" s="31"/>
      <c r="E55" s="31"/>
      <c r="G55" s="27"/>
      <c r="H55" s="9"/>
      <c r="I55" s="2"/>
      <c r="J55" s="9"/>
      <c r="K55" s="2"/>
      <c r="L55" s="9"/>
      <c r="M55" s="9"/>
      <c r="N55" s="9"/>
    </row>
    <row r="56" spans="3:28" ht="20.399999999999999">
      <c r="C56" s="35" t="s">
        <v>275</v>
      </c>
      <c r="D56" s="25"/>
      <c r="E56" s="25"/>
      <c r="G56" s="27"/>
      <c r="H56" s="1"/>
      <c r="I56" s="2"/>
      <c r="J56" s="2"/>
      <c r="K56" s="2"/>
      <c r="L56" s="7"/>
      <c r="M56" s="1"/>
      <c r="N56" s="1"/>
    </row>
    <row r="57" spans="3:28" ht="11.4" customHeight="1">
      <c r="C57" s="35"/>
      <c r="D57" s="25"/>
      <c r="E57" s="25"/>
      <c r="G57" s="27"/>
      <c r="H57" s="1"/>
      <c r="I57" s="2"/>
      <c r="J57" s="2"/>
      <c r="K57" s="2"/>
      <c r="L57" s="7"/>
      <c r="M57" s="1"/>
      <c r="N57" s="1"/>
    </row>
    <row r="58" spans="3:28" ht="11.4" customHeight="1">
      <c r="C58" s="35"/>
      <c r="D58" s="25"/>
      <c r="E58" s="25"/>
      <c r="G58" s="27"/>
      <c r="H58" s="1"/>
      <c r="I58" s="2"/>
      <c r="J58" s="2"/>
      <c r="K58" s="2"/>
      <c r="L58" s="7"/>
      <c r="M58" s="1"/>
      <c r="N58" s="1"/>
    </row>
    <row r="59" spans="3:28" ht="20.399999999999999" hidden="1">
      <c r="C59" s="35"/>
      <c r="D59" s="25"/>
      <c r="E59" s="25"/>
      <c r="G59" s="27"/>
      <c r="H59" s="1"/>
      <c r="I59" s="2"/>
      <c r="J59" s="2"/>
      <c r="K59" s="2"/>
      <c r="L59" s="7"/>
      <c r="M59" s="1"/>
      <c r="N59" s="1"/>
    </row>
    <row r="60" spans="3:28">
      <c r="C60" s="294" t="s">
        <v>268</v>
      </c>
      <c r="D60" s="294"/>
      <c r="E60" s="294"/>
      <c r="F60" s="294"/>
      <c r="G60" s="294"/>
      <c r="H60" s="294"/>
      <c r="I60" s="294"/>
      <c r="J60" s="294"/>
      <c r="K60" s="294"/>
      <c r="L60" s="294"/>
      <c r="M60" s="294"/>
      <c r="N60" s="294"/>
    </row>
    <row r="61" spans="3:28">
      <c r="C61" s="295" t="s">
        <v>269</v>
      </c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</row>
    <row r="62" spans="3:28" ht="10.8" customHeight="1">
      <c r="D62" s="27"/>
      <c r="E62" s="27"/>
      <c r="G62" s="27"/>
      <c r="H62" s="24"/>
      <c r="I62" s="24"/>
      <c r="J62" s="24"/>
      <c r="K62" s="2"/>
      <c r="L62" s="2"/>
      <c r="M62" s="2"/>
      <c r="N62" s="2"/>
    </row>
    <row r="63" spans="3:28">
      <c r="D63" s="301" t="s">
        <v>111</v>
      </c>
      <c r="E63" s="301"/>
      <c r="F63" s="295"/>
      <c r="G63" s="295"/>
      <c r="H63" s="295"/>
      <c r="I63" s="295"/>
      <c r="J63" s="295"/>
      <c r="K63" s="295"/>
      <c r="L63" s="295"/>
      <c r="M63" s="295"/>
      <c r="N63" s="295"/>
    </row>
    <row r="64" spans="3:28" hidden="1">
      <c r="D64" s="25"/>
      <c r="E64" s="25"/>
      <c r="G64" s="27"/>
      <c r="H64" s="2"/>
      <c r="I64" s="2"/>
      <c r="J64" s="2"/>
      <c r="K64" s="2"/>
      <c r="L64" s="2"/>
      <c r="M64" s="2"/>
      <c r="N64" s="9" t="s">
        <v>253</v>
      </c>
    </row>
    <row r="65" spans="3:22" ht="20.399999999999999">
      <c r="D65" s="296" t="s">
        <v>37</v>
      </c>
      <c r="E65" s="296"/>
      <c r="F65" s="296"/>
      <c r="G65" s="296"/>
      <c r="H65" s="296"/>
      <c r="I65" s="296"/>
      <c r="J65" s="296"/>
      <c r="K65" s="296"/>
      <c r="L65" s="296"/>
      <c r="M65" s="296"/>
      <c r="N65" s="296"/>
    </row>
    <row r="66" spans="3:22" ht="20.399999999999999">
      <c r="D66" s="296" t="s">
        <v>38</v>
      </c>
      <c r="E66" s="296"/>
      <c r="F66" s="296"/>
      <c r="G66" s="296"/>
      <c r="H66" s="296"/>
      <c r="I66" s="296"/>
      <c r="J66" s="296"/>
      <c r="K66" s="296"/>
      <c r="L66" s="296"/>
      <c r="M66" s="296"/>
      <c r="N66" s="296"/>
    </row>
    <row r="67" spans="3:22" ht="20.399999999999999">
      <c r="D67" s="296" t="str">
        <f>$D$4</f>
        <v>AT MARCH 31, 2026</v>
      </c>
      <c r="E67" s="296"/>
      <c r="F67" s="300"/>
      <c r="G67" s="300"/>
      <c r="H67" s="300"/>
      <c r="I67" s="300"/>
      <c r="J67" s="300"/>
      <c r="K67" s="300"/>
      <c r="L67" s="300"/>
      <c r="M67" s="300"/>
      <c r="N67" s="300"/>
    </row>
    <row r="68" spans="3:22" ht="20.399999999999999">
      <c r="D68" s="30"/>
      <c r="E68" s="30"/>
      <c r="F68" s="30"/>
      <c r="G68" s="30"/>
      <c r="H68" s="3"/>
      <c r="I68" s="3"/>
      <c r="J68" s="3"/>
      <c r="K68" s="3"/>
      <c r="L68" s="3"/>
      <c r="M68" s="3"/>
      <c r="N68" s="3"/>
    </row>
    <row r="69" spans="3:22" ht="20.399999999999999">
      <c r="D69" s="32"/>
      <c r="E69" s="32"/>
      <c r="H69" s="297" t="s">
        <v>251</v>
      </c>
      <c r="I69" s="297"/>
      <c r="J69" s="297"/>
      <c r="K69" s="297"/>
      <c r="L69" s="297"/>
      <c r="M69" s="297"/>
      <c r="N69" s="297"/>
    </row>
    <row r="70" spans="3:22" ht="20.399999999999999">
      <c r="D70" s="32"/>
      <c r="E70" s="32"/>
      <c r="H70" s="299" t="s">
        <v>35</v>
      </c>
      <c r="I70" s="299"/>
      <c r="J70" s="299"/>
      <c r="K70" s="299"/>
      <c r="L70" s="299" t="s">
        <v>36</v>
      </c>
      <c r="M70" s="299"/>
      <c r="N70" s="299"/>
    </row>
    <row r="71" spans="3:22" ht="20.399999999999999">
      <c r="F71" s="33" t="s">
        <v>34</v>
      </c>
      <c r="G71" s="34"/>
      <c r="H71" s="5" t="s">
        <v>357</v>
      </c>
      <c r="I71" s="3"/>
      <c r="J71" s="5" t="s">
        <v>337</v>
      </c>
      <c r="K71" s="3"/>
      <c r="L71" s="5" t="s">
        <v>358</v>
      </c>
      <c r="M71" s="3"/>
      <c r="N71" s="5" t="s">
        <v>337</v>
      </c>
    </row>
    <row r="72" spans="3:22" ht="39.6">
      <c r="F72" s="34"/>
      <c r="G72" s="34"/>
      <c r="H72" s="22" t="s">
        <v>252</v>
      </c>
      <c r="I72" s="22"/>
      <c r="J72" s="22" t="s">
        <v>141</v>
      </c>
      <c r="K72" s="23"/>
      <c r="L72" s="22" t="s">
        <v>252</v>
      </c>
      <c r="M72" s="22"/>
      <c r="N72" s="22" t="s">
        <v>141</v>
      </c>
    </row>
    <row r="73" spans="3:22" ht="20.399999999999999">
      <c r="C73" s="218" t="s">
        <v>17</v>
      </c>
      <c r="D73" s="218"/>
      <c r="E73" s="169"/>
      <c r="G73" s="34"/>
      <c r="H73" s="3"/>
      <c r="I73" s="3"/>
      <c r="J73" s="3"/>
      <c r="K73" s="3"/>
      <c r="L73" s="6"/>
      <c r="M73" s="3"/>
      <c r="N73" s="6"/>
    </row>
    <row r="74" spans="3:22" ht="20.399999999999999">
      <c r="C74" s="31" t="s">
        <v>18</v>
      </c>
      <c r="G74" s="27"/>
      <c r="H74" s="1"/>
      <c r="I74" s="2"/>
      <c r="J74" s="1"/>
      <c r="K74" s="2"/>
      <c r="L74" s="7"/>
      <c r="M74" s="1"/>
      <c r="N74" s="7"/>
    </row>
    <row r="75" spans="3:22" ht="20.399999999999999">
      <c r="C75" s="31"/>
      <c r="D75" s="26" t="s">
        <v>195</v>
      </c>
      <c r="G75" s="27"/>
      <c r="H75" s="1"/>
      <c r="I75" s="2"/>
      <c r="J75" s="1"/>
      <c r="K75" s="2"/>
      <c r="L75" s="7"/>
      <c r="M75" s="1"/>
      <c r="N75" s="7"/>
    </row>
    <row r="76" spans="3:22" ht="20.399999999999999">
      <c r="C76" s="31"/>
      <c r="D76" s="26" t="s">
        <v>263</v>
      </c>
      <c r="E76" s="26" t="s">
        <v>270</v>
      </c>
      <c r="F76" s="27">
        <v>24</v>
      </c>
      <c r="G76" s="27"/>
      <c r="H76" s="171">
        <v>8899</v>
      </c>
      <c r="I76" s="173"/>
      <c r="J76" s="176">
        <v>9205</v>
      </c>
      <c r="K76" s="176"/>
      <c r="L76" s="183">
        <v>0</v>
      </c>
      <c r="M76" s="176"/>
      <c r="N76" s="183">
        <v>0</v>
      </c>
      <c r="P76" s="29"/>
      <c r="V76" s="29"/>
    </row>
    <row r="77" spans="3:22">
      <c r="D77" s="26" t="s">
        <v>123</v>
      </c>
      <c r="G77" s="27"/>
      <c r="H77" s="162"/>
      <c r="I77" s="177"/>
      <c r="J77" s="162"/>
      <c r="K77" s="177"/>
      <c r="L77" s="162"/>
      <c r="M77" s="176"/>
      <c r="N77" s="162"/>
    </row>
    <row r="78" spans="3:22">
      <c r="D78" s="26" t="s">
        <v>264</v>
      </c>
      <c r="E78" s="26" t="s">
        <v>266</v>
      </c>
      <c r="F78" s="27">
        <v>4.7</v>
      </c>
      <c r="G78" s="27"/>
      <c r="H78" s="162">
        <v>26111</v>
      </c>
      <c r="I78" s="173"/>
      <c r="J78" s="162">
        <v>26143</v>
      </c>
      <c r="K78" s="184"/>
      <c r="L78" s="162">
        <v>1209</v>
      </c>
      <c r="M78" s="176"/>
      <c r="N78" s="162">
        <v>1242</v>
      </c>
      <c r="P78" s="29"/>
      <c r="V78" s="29"/>
    </row>
    <row r="79" spans="3:22">
      <c r="D79" s="26" t="s">
        <v>264</v>
      </c>
      <c r="E79" s="26" t="s">
        <v>265</v>
      </c>
      <c r="F79" s="27">
        <v>25</v>
      </c>
      <c r="G79" s="27"/>
      <c r="H79" s="162">
        <v>74353</v>
      </c>
      <c r="I79" s="173"/>
      <c r="J79" s="162">
        <v>63386</v>
      </c>
      <c r="K79" s="184"/>
      <c r="L79" s="162">
        <v>24831</v>
      </c>
      <c r="M79" s="176"/>
      <c r="N79" s="162">
        <v>19763</v>
      </c>
      <c r="P79" s="29"/>
      <c r="V79" s="29"/>
    </row>
    <row r="80" spans="3:22" hidden="1">
      <c r="D80" s="26" t="s">
        <v>201</v>
      </c>
      <c r="G80" s="27"/>
      <c r="H80" s="162"/>
      <c r="I80" s="173"/>
      <c r="J80" s="162">
        <v>0</v>
      </c>
      <c r="K80" s="184"/>
      <c r="L80" s="162">
        <v>0</v>
      </c>
      <c r="M80" s="176"/>
      <c r="N80" s="162">
        <v>0</v>
      </c>
      <c r="P80" s="29"/>
      <c r="V80" s="29"/>
    </row>
    <row r="81" spans="3:22">
      <c r="D81" s="26" t="s">
        <v>168</v>
      </c>
      <c r="F81" s="27">
        <v>26</v>
      </c>
      <c r="G81" s="27"/>
      <c r="H81" s="162">
        <v>3323</v>
      </c>
      <c r="I81" s="173"/>
      <c r="J81" s="162">
        <v>2250</v>
      </c>
      <c r="K81" s="184"/>
      <c r="L81" s="162">
        <v>2355</v>
      </c>
      <c r="M81" s="176"/>
      <c r="N81" s="162">
        <v>1251</v>
      </c>
      <c r="P81" s="29"/>
      <c r="V81" s="29"/>
    </row>
    <row r="82" spans="3:22">
      <c r="D82" s="26" t="s">
        <v>129</v>
      </c>
      <c r="F82" s="27">
        <v>27</v>
      </c>
      <c r="G82" s="27"/>
      <c r="H82" s="162">
        <v>51000</v>
      </c>
      <c r="I82" s="173"/>
      <c r="J82" s="162">
        <v>56250</v>
      </c>
      <c r="K82" s="184"/>
      <c r="L82" s="174">
        <v>0</v>
      </c>
      <c r="M82" s="174"/>
      <c r="N82" s="174">
        <v>0</v>
      </c>
      <c r="P82" s="29"/>
      <c r="V82" s="29"/>
    </row>
    <row r="83" spans="3:22" hidden="1">
      <c r="D83" s="26" t="s">
        <v>356</v>
      </c>
      <c r="F83" s="27">
        <v>29</v>
      </c>
      <c r="G83" s="27"/>
      <c r="H83" s="162"/>
      <c r="I83" s="173"/>
      <c r="J83" s="162"/>
      <c r="K83" s="184"/>
      <c r="L83" s="174"/>
      <c r="M83" s="174"/>
      <c r="N83" s="174"/>
      <c r="P83" s="29"/>
      <c r="V83" s="29"/>
    </row>
    <row r="84" spans="3:22">
      <c r="D84" s="26" t="s">
        <v>371</v>
      </c>
      <c r="F84" s="27">
        <v>28</v>
      </c>
      <c r="G84" s="27"/>
      <c r="H84" s="172">
        <v>82434</v>
      </c>
      <c r="I84" s="173"/>
      <c r="J84" s="174">
        <v>82232</v>
      </c>
      <c r="K84" s="175"/>
      <c r="L84" s="174">
        <v>82434</v>
      </c>
      <c r="M84" s="174"/>
      <c r="N84" s="174">
        <v>82232</v>
      </c>
      <c r="P84" s="29"/>
      <c r="V84" s="29"/>
    </row>
    <row r="85" spans="3:22">
      <c r="D85" s="26" t="s">
        <v>133</v>
      </c>
      <c r="F85" s="27">
        <v>4.8</v>
      </c>
      <c r="G85" s="27"/>
      <c r="H85" s="172">
        <v>36555</v>
      </c>
      <c r="I85" s="173"/>
      <c r="J85" s="174">
        <v>35767</v>
      </c>
      <c r="K85" s="184"/>
      <c r="L85" s="174">
        <v>0</v>
      </c>
      <c r="M85" s="174"/>
      <c r="N85" s="174">
        <v>0</v>
      </c>
      <c r="P85" s="29"/>
      <c r="V85" s="29"/>
    </row>
    <row r="86" spans="3:22">
      <c r="D86" s="26" t="s">
        <v>134</v>
      </c>
      <c r="F86" s="27">
        <v>29</v>
      </c>
      <c r="G86" s="27"/>
      <c r="H86" s="172">
        <v>67067</v>
      </c>
      <c r="I86" s="173"/>
      <c r="J86" s="174">
        <v>69149</v>
      </c>
      <c r="K86" s="184"/>
      <c r="L86" s="174">
        <v>0</v>
      </c>
      <c r="M86" s="174"/>
      <c r="N86" s="174">
        <v>0</v>
      </c>
      <c r="P86" s="29"/>
      <c r="V86" s="29"/>
    </row>
    <row r="87" spans="3:22">
      <c r="D87" s="26" t="s">
        <v>126</v>
      </c>
      <c r="F87" s="27">
        <v>30</v>
      </c>
      <c r="G87" s="27"/>
      <c r="H87" s="172">
        <v>20788</v>
      </c>
      <c r="I87" s="173"/>
      <c r="J87" s="174">
        <v>19894</v>
      </c>
      <c r="K87" s="184"/>
      <c r="L87" s="174">
        <v>0</v>
      </c>
      <c r="M87" s="174"/>
      <c r="N87" s="174">
        <v>0</v>
      </c>
      <c r="P87" s="29"/>
      <c r="V87" s="29"/>
    </row>
    <row r="88" spans="3:22">
      <c r="D88" s="26" t="s">
        <v>132</v>
      </c>
      <c r="G88" s="27"/>
      <c r="H88" s="172">
        <v>0</v>
      </c>
      <c r="I88" s="173"/>
      <c r="J88" s="174">
        <v>2094</v>
      </c>
      <c r="K88" s="184"/>
      <c r="L88" s="174">
        <v>0</v>
      </c>
      <c r="M88" s="174"/>
      <c r="N88" s="174">
        <v>0</v>
      </c>
      <c r="P88" s="29"/>
      <c r="V88" s="29"/>
    </row>
    <row r="89" spans="3:22">
      <c r="D89" s="26" t="s">
        <v>19</v>
      </c>
      <c r="G89" s="27"/>
      <c r="H89" s="270">
        <v>14912</v>
      </c>
      <c r="I89" s="173"/>
      <c r="J89" s="162">
        <v>16057</v>
      </c>
      <c r="K89" s="184"/>
      <c r="L89" s="162">
        <v>2953</v>
      </c>
      <c r="M89" s="176"/>
      <c r="N89" s="162">
        <v>2497</v>
      </c>
      <c r="P89" s="29"/>
      <c r="V89" s="29"/>
    </row>
    <row r="90" spans="3:22" ht="20.399999999999999">
      <c r="C90" s="31" t="s">
        <v>20</v>
      </c>
      <c r="G90" s="27"/>
      <c r="H90" s="181">
        <f>SUM(H76:H89)</f>
        <v>385442</v>
      </c>
      <c r="I90" s="177"/>
      <c r="J90" s="181">
        <f>SUM(J76:J89)</f>
        <v>382427</v>
      </c>
      <c r="K90" s="177"/>
      <c r="L90" s="181">
        <f>SUM(L76:L89)</f>
        <v>113782</v>
      </c>
      <c r="M90" s="176"/>
      <c r="N90" s="181">
        <f>SUM(N76:N89)</f>
        <v>106985</v>
      </c>
      <c r="P90" s="29"/>
      <c r="V90" s="29"/>
    </row>
    <row r="91" spans="3:22" ht="20.399999999999999">
      <c r="D91" s="31"/>
      <c r="E91" s="31"/>
      <c r="G91" s="27"/>
      <c r="I91" s="2"/>
      <c r="K91" s="2"/>
      <c r="M91" s="9"/>
      <c r="N91" s="8"/>
    </row>
    <row r="92" spans="3:22" ht="20.399999999999999">
      <c r="C92" s="31" t="s">
        <v>21</v>
      </c>
      <c r="G92" s="27"/>
      <c r="I92" s="2"/>
      <c r="K92" s="2"/>
      <c r="M92" s="9"/>
      <c r="N92" s="8"/>
    </row>
    <row r="93" spans="3:22">
      <c r="D93" s="26" t="s">
        <v>22</v>
      </c>
      <c r="F93" s="27">
        <v>26</v>
      </c>
      <c r="G93" s="27"/>
      <c r="H93" s="172">
        <v>7547</v>
      </c>
      <c r="I93" s="173"/>
      <c r="J93" s="174">
        <v>5623</v>
      </c>
      <c r="K93" s="175"/>
      <c r="L93" s="174">
        <v>5697</v>
      </c>
      <c r="M93" s="176"/>
      <c r="N93" s="174">
        <v>3529</v>
      </c>
      <c r="P93" s="29"/>
      <c r="V93" s="29"/>
    </row>
    <row r="94" spans="3:22">
      <c r="D94" s="26" t="s">
        <v>130</v>
      </c>
      <c r="F94" s="27">
        <v>27</v>
      </c>
      <c r="G94" s="27"/>
      <c r="H94" s="185">
        <v>1405537</v>
      </c>
      <c r="I94" s="173"/>
      <c r="J94" s="185">
        <v>1397893</v>
      </c>
      <c r="K94" s="175"/>
      <c r="L94" s="175">
        <v>110000</v>
      </c>
      <c r="M94" s="174"/>
      <c r="N94" s="175">
        <v>90000</v>
      </c>
      <c r="P94" s="29"/>
      <c r="V94" s="29"/>
    </row>
    <row r="95" spans="3:22">
      <c r="D95" s="26" t="s">
        <v>131</v>
      </c>
      <c r="F95" s="27">
        <v>28</v>
      </c>
      <c r="G95" s="27"/>
      <c r="H95" s="185">
        <v>0</v>
      </c>
      <c r="I95" s="173"/>
      <c r="J95" s="185">
        <v>0</v>
      </c>
      <c r="K95" s="175"/>
      <c r="L95" s="175">
        <v>0</v>
      </c>
      <c r="M95" s="174"/>
      <c r="N95" s="175">
        <v>0</v>
      </c>
      <c r="P95" s="29"/>
      <c r="V95" s="29"/>
    </row>
    <row r="96" spans="3:22">
      <c r="D96" s="26" t="s">
        <v>23</v>
      </c>
      <c r="F96" s="27">
        <v>31</v>
      </c>
      <c r="G96" s="27"/>
      <c r="H96" s="172">
        <v>4358</v>
      </c>
      <c r="I96" s="173"/>
      <c r="J96" s="174">
        <v>4225</v>
      </c>
      <c r="K96" s="175"/>
      <c r="L96" s="174">
        <v>2105</v>
      </c>
      <c r="M96" s="174"/>
      <c r="N96" s="174">
        <v>1975</v>
      </c>
      <c r="P96" s="29"/>
      <c r="V96" s="29"/>
    </row>
    <row r="97" spans="3:22">
      <c r="D97" s="26" t="s">
        <v>162</v>
      </c>
      <c r="F97" s="27">
        <v>35.4</v>
      </c>
      <c r="G97" s="27"/>
      <c r="H97" s="172">
        <v>92647</v>
      </c>
      <c r="I97" s="173"/>
      <c r="J97" s="174">
        <v>93110</v>
      </c>
      <c r="K97" s="175"/>
      <c r="L97" s="174">
        <v>0</v>
      </c>
      <c r="M97" s="174"/>
      <c r="N97" s="174">
        <v>0</v>
      </c>
      <c r="P97" s="29"/>
      <c r="V97" s="29"/>
    </row>
    <row r="98" spans="3:22">
      <c r="D98" s="26" t="s">
        <v>24</v>
      </c>
      <c r="G98" s="27"/>
      <c r="H98" s="162">
        <v>8166</v>
      </c>
      <c r="I98" s="173"/>
      <c r="J98" s="162">
        <v>10479</v>
      </c>
      <c r="K98" s="176"/>
      <c r="L98" s="162">
        <v>0</v>
      </c>
      <c r="M98" s="176"/>
      <c r="N98" s="162">
        <v>0</v>
      </c>
      <c r="P98" s="29"/>
      <c r="V98" s="29"/>
    </row>
    <row r="99" spans="3:22" ht="20.399999999999999">
      <c r="C99" s="31" t="s">
        <v>25</v>
      </c>
      <c r="G99" s="27"/>
      <c r="H99" s="181">
        <f>SUM(H93:H98)</f>
        <v>1518255</v>
      </c>
      <c r="I99" s="177"/>
      <c r="J99" s="181">
        <f>SUM(J93:J98)</f>
        <v>1511330</v>
      </c>
      <c r="K99" s="177"/>
      <c r="L99" s="181">
        <f>SUM(L93:L98)</f>
        <v>117802</v>
      </c>
      <c r="M99" s="176"/>
      <c r="N99" s="181">
        <f>SUM(N93:N98)</f>
        <v>95504</v>
      </c>
      <c r="P99" s="29"/>
      <c r="V99" s="29"/>
    </row>
    <row r="100" spans="3:22" ht="20.399999999999999">
      <c r="C100" s="31" t="s">
        <v>26</v>
      </c>
      <c r="G100" s="27"/>
      <c r="H100" s="186">
        <f>+H99+H90</f>
        <v>1903697</v>
      </c>
      <c r="I100" s="177"/>
      <c r="J100" s="186">
        <f>+J99+J90</f>
        <v>1893757</v>
      </c>
      <c r="K100" s="177"/>
      <c r="L100" s="186">
        <f>+L99+L90</f>
        <v>231584</v>
      </c>
      <c r="M100" s="187"/>
      <c r="N100" s="186">
        <f>+N99+N90</f>
        <v>202489</v>
      </c>
      <c r="P100" s="29"/>
      <c r="V100" s="29"/>
    </row>
    <row r="101" spans="3:22" ht="20.399999999999999">
      <c r="D101" s="31"/>
      <c r="E101" s="31"/>
      <c r="G101" s="27"/>
      <c r="H101" s="9"/>
      <c r="I101" s="2"/>
      <c r="J101" s="9"/>
      <c r="K101" s="2"/>
      <c r="L101" s="11"/>
      <c r="M101" s="10"/>
      <c r="N101" s="11"/>
    </row>
    <row r="102" spans="3:22">
      <c r="C102" s="35" t="s">
        <v>275</v>
      </c>
      <c r="D102" s="35"/>
      <c r="E102" s="35"/>
      <c r="G102" s="27"/>
      <c r="H102" s="9"/>
      <c r="I102" s="2"/>
      <c r="J102" s="9"/>
      <c r="K102" s="2"/>
      <c r="L102" s="11"/>
      <c r="M102" s="10"/>
      <c r="N102" s="11"/>
    </row>
    <row r="103" spans="3:22" ht="20.399999999999999">
      <c r="D103" s="31"/>
      <c r="E103" s="31"/>
      <c r="G103" s="27"/>
      <c r="H103" s="9"/>
      <c r="I103" s="2"/>
      <c r="J103" s="9"/>
      <c r="K103" s="2"/>
      <c r="L103" s="11"/>
      <c r="M103" s="10"/>
      <c r="N103" s="11"/>
    </row>
    <row r="104" spans="3:22" ht="20.399999999999999">
      <c r="D104" s="31"/>
      <c r="E104" s="31"/>
      <c r="G104" s="27"/>
      <c r="H104" s="9"/>
      <c r="I104" s="2"/>
      <c r="J104" s="9"/>
      <c r="K104" s="2"/>
      <c r="L104" s="11"/>
      <c r="M104" s="10"/>
      <c r="N104" s="11"/>
    </row>
    <row r="105" spans="3:22" ht="20.399999999999999">
      <c r="D105" s="31"/>
      <c r="E105" s="31"/>
      <c r="G105" s="27"/>
      <c r="H105" s="9"/>
      <c r="I105" s="2"/>
      <c r="J105" s="9"/>
      <c r="K105" s="2"/>
      <c r="L105" s="11"/>
      <c r="M105" s="10"/>
      <c r="N105" s="11"/>
    </row>
    <row r="106" spans="3:22" ht="20.399999999999999">
      <c r="D106" s="31"/>
      <c r="E106" s="31"/>
      <c r="G106" s="27"/>
      <c r="H106" s="9"/>
      <c r="I106" s="2"/>
      <c r="J106" s="9"/>
      <c r="K106" s="2"/>
      <c r="L106" s="11"/>
      <c r="M106" s="10"/>
      <c r="N106" s="11"/>
    </row>
    <row r="108" spans="3:22" ht="20.399999999999999">
      <c r="D108" s="31"/>
      <c r="E108" s="31"/>
      <c r="G108" s="27"/>
      <c r="H108" s="9"/>
      <c r="I108" s="2"/>
      <c r="J108" s="9"/>
      <c r="K108" s="2"/>
      <c r="L108" s="11"/>
      <c r="M108" s="10"/>
      <c r="N108" s="11"/>
    </row>
    <row r="109" spans="3:22" ht="20.399999999999999">
      <c r="D109" s="31"/>
      <c r="E109" s="31"/>
      <c r="G109" s="27"/>
      <c r="H109" s="9"/>
      <c r="I109" s="2"/>
      <c r="J109" s="9"/>
      <c r="K109" s="2"/>
      <c r="L109" s="11"/>
      <c r="M109" s="10"/>
      <c r="N109" s="11"/>
    </row>
    <row r="110" spans="3:22" ht="20.399999999999999">
      <c r="D110" s="31"/>
      <c r="E110" s="31"/>
      <c r="G110" s="27"/>
      <c r="H110" s="9"/>
      <c r="I110" s="2"/>
      <c r="J110" s="9"/>
      <c r="K110" s="2"/>
      <c r="L110" s="11"/>
      <c r="M110" s="10"/>
      <c r="N110" s="11"/>
    </row>
    <row r="111" spans="3:22" ht="20.399999999999999">
      <c r="D111" s="31"/>
      <c r="E111" s="31"/>
      <c r="G111" s="27"/>
      <c r="H111" s="9"/>
      <c r="I111" s="2"/>
      <c r="J111" s="9"/>
      <c r="K111" s="2"/>
      <c r="L111" s="11"/>
      <c r="M111" s="10"/>
      <c r="N111" s="11"/>
    </row>
    <row r="112" spans="3:22">
      <c r="C112" s="294" t="s">
        <v>268</v>
      </c>
      <c r="D112" s="294"/>
      <c r="E112" s="294"/>
      <c r="F112" s="294"/>
      <c r="G112" s="294"/>
      <c r="H112" s="294"/>
      <c r="I112" s="294"/>
      <c r="J112" s="294"/>
      <c r="K112" s="294"/>
      <c r="L112" s="294"/>
      <c r="M112" s="294"/>
      <c r="N112" s="294"/>
    </row>
    <row r="113" spans="3:22">
      <c r="C113" s="295" t="s">
        <v>269</v>
      </c>
      <c r="D113" s="295"/>
      <c r="E113" s="295"/>
      <c r="F113" s="295"/>
      <c r="G113" s="295"/>
      <c r="H113" s="295"/>
      <c r="I113" s="295"/>
      <c r="J113" s="295"/>
      <c r="K113" s="295"/>
      <c r="L113" s="295"/>
      <c r="M113" s="295"/>
      <c r="N113" s="295"/>
    </row>
    <row r="114" spans="3:22">
      <c r="D114" s="27"/>
      <c r="E114" s="27"/>
      <c r="G114" s="27"/>
      <c r="H114" s="24"/>
      <c r="I114" s="24"/>
      <c r="J114" s="24"/>
      <c r="K114" s="2"/>
      <c r="L114" s="2"/>
      <c r="M114" s="2"/>
      <c r="N114" s="2"/>
    </row>
    <row r="115" spans="3:22">
      <c r="D115" s="301" t="s">
        <v>112</v>
      </c>
      <c r="E115" s="301"/>
      <c r="F115" s="295"/>
      <c r="G115" s="295"/>
      <c r="H115" s="295"/>
      <c r="I115" s="295"/>
      <c r="J115" s="295"/>
      <c r="K115" s="295"/>
      <c r="L115" s="295"/>
      <c r="M115" s="295"/>
      <c r="N115" s="295"/>
    </row>
    <row r="116" spans="3:22" hidden="1">
      <c r="D116" s="25"/>
      <c r="E116" s="25"/>
      <c r="G116" s="27"/>
      <c r="H116" s="2"/>
      <c r="I116" s="2"/>
      <c r="J116" s="2"/>
      <c r="K116" s="2"/>
      <c r="L116" s="2"/>
      <c r="M116" s="2"/>
      <c r="N116" s="9" t="s">
        <v>253</v>
      </c>
    </row>
    <row r="117" spans="3:22" ht="20.399999999999999">
      <c r="D117" s="296" t="s">
        <v>37</v>
      </c>
      <c r="E117" s="296"/>
      <c r="F117" s="296"/>
      <c r="G117" s="296"/>
      <c r="H117" s="296"/>
      <c r="I117" s="296"/>
      <c r="J117" s="296"/>
      <c r="K117" s="296"/>
      <c r="L117" s="296"/>
      <c r="M117" s="296"/>
      <c r="N117" s="296"/>
    </row>
    <row r="118" spans="3:22" ht="20.399999999999999">
      <c r="D118" s="296" t="s">
        <v>38</v>
      </c>
      <c r="E118" s="296"/>
      <c r="F118" s="296"/>
      <c r="G118" s="296"/>
      <c r="H118" s="296"/>
      <c r="I118" s="296"/>
      <c r="J118" s="296"/>
      <c r="K118" s="296"/>
      <c r="L118" s="296"/>
      <c r="M118" s="296"/>
      <c r="N118" s="296"/>
    </row>
    <row r="119" spans="3:22" ht="20.399999999999999">
      <c r="D119" s="296" t="str">
        <f>$D$4</f>
        <v>AT MARCH 31, 2026</v>
      </c>
      <c r="E119" s="296"/>
      <c r="F119" s="300"/>
      <c r="G119" s="300"/>
      <c r="H119" s="300"/>
      <c r="I119" s="300"/>
      <c r="J119" s="300"/>
      <c r="K119" s="300"/>
      <c r="L119" s="300"/>
      <c r="M119" s="300"/>
      <c r="N119" s="300"/>
    </row>
    <row r="120" spans="3:22" ht="20.399999999999999">
      <c r="D120" s="30"/>
      <c r="E120" s="30"/>
      <c r="F120" s="30"/>
      <c r="G120" s="30"/>
      <c r="H120" s="3"/>
      <c r="I120" s="3"/>
      <c r="J120" s="3"/>
      <c r="K120" s="3"/>
      <c r="L120" s="3"/>
      <c r="M120" s="3"/>
      <c r="N120" s="3"/>
    </row>
    <row r="121" spans="3:22" ht="20.399999999999999">
      <c r="D121" s="32"/>
      <c r="E121" s="32"/>
      <c r="H121" s="297" t="s">
        <v>251</v>
      </c>
      <c r="I121" s="297"/>
      <c r="J121" s="297"/>
      <c r="K121" s="297"/>
      <c r="L121" s="297"/>
      <c r="M121" s="297"/>
      <c r="N121" s="297"/>
    </row>
    <row r="122" spans="3:22" ht="20.399999999999999">
      <c r="D122" s="32"/>
      <c r="E122" s="32"/>
      <c r="H122" s="299" t="s">
        <v>35</v>
      </c>
      <c r="I122" s="299"/>
      <c r="J122" s="299"/>
      <c r="K122" s="299"/>
      <c r="L122" s="299" t="s">
        <v>36</v>
      </c>
      <c r="M122" s="299"/>
      <c r="N122" s="299"/>
    </row>
    <row r="123" spans="3:22" ht="20.399999999999999">
      <c r="F123" s="33" t="s">
        <v>34</v>
      </c>
      <c r="G123" s="34"/>
      <c r="H123" s="5" t="s">
        <v>357</v>
      </c>
      <c r="I123" s="3"/>
      <c r="J123" s="5" t="s">
        <v>337</v>
      </c>
      <c r="K123" s="3"/>
      <c r="L123" s="5" t="s">
        <v>357</v>
      </c>
      <c r="M123" s="3"/>
      <c r="N123" s="5" t="s">
        <v>337</v>
      </c>
    </row>
    <row r="124" spans="3:22" ht="39.6">
      <c r="D124" s="31"/>
      <c r="E124" s="31"/>
      <c r="F124" s="34"/>
      <c r="G124" s="34"/>
      <c r="H124" s="22" t="s">
        <v>252</v>
      </c>
      <c r="I124" s="22"/>
      <c r="J124" s="22" t="s">
        <v>141</v>
      </c>
      <c r="K124" s="23"/>
      <c r="L124" s="22" t="s">
        <v>252</v>
      </c>
      <c r="M124" s="22"/>
      <c r="N124" s="22" t="s">
        <v>141</v>
      </c>
    </row>
    <row r="125" spans="3:22" ht="20.399999999999999">
      <c r="C125" s="218" t="s">
        <v>27</v>
      </c>
      <c r="D125" s="218"/>
      <c r="E125" s="169"/>
      <c r="G125" s="27"/>
      <c r="H125" s="9"/>
      <c r="I125" s="2"/>
      <c r="J125" s="9"/>
      <c r="K125" s="2"/>
      <c r="L125" s="11"/>
      <c r="M125" s="9"/>
      <c r="N125" s="11"/>
    </row>
    <row r="126" spans="3:22">
      <c r="D126" s="37" t="s">
        <v>28</v>
      </c>
      <c r="E126" s="37"/>
      <c r="G126" s="27"/>
      <c r="H126" s="9"/>
      <c r="I126" s="2"/>
      <c r="J126" s="9"/>
      <c r="K126" s="2"/>
      <c r="L126" s="11"/>
      <c r="M126" s="9"/>
      <c r="N126" s="11"/>
    </row>
    <row r="127" spans="3:22" hidden="1">
      <c r="D127" s="25" t="s">
        <v>202</v>
      </c>
      <c r="E127" s="25"/>
      <c r="F127" s="27">
        <v>33</v>
      </c>
      <c r="G127" s="27"/>
      <c r="H127" s="101"/>
      <c r="I127" s="102"/>
      <c r="J127" s="101"/>
      <c r="K127" s="101"/>
      <c r="L127" s="101"/>
      <c r="M127" s="101"/>
      <c r="N127" s="101"/>
      <c r="P127" s="29"/>
      <c r="V127" s="29"/>
    </row>
    <row r="128" spans="3:22" ht="20.399999999999999" thickBot="1">
      <c r="D128" s="25" t="s">
        <v>305</v>
      </c>
      <c r="E128" s="25"/>
      <c r="F128" s="27">
        <v>33</v>
      </c>
      <c r="G128" s="27"/>
      <c r="H128" s="220">
        <v>26902596</v>
      </c>
      <c r="I128" s="102"/>
      <c r="J128" s="220">
        <v>26902596</v>
      </c>
      <c r="K128" s="180"/>
      <c r="L128" s="220">
        <v>26902596</v>
      </c>
      <c r="M128" s="180"/>
      <c r="N128" s="220">
        <v>26902596</v>
      </c>
      <c r="P128" s="29"/>
      <c r="V128" s="29"/>
    </row>
    <row r="129" spans="3:22" ht="20.399999999999999" thickTop="1">
      <c r="D129" s="25" t="s">
        <v>117</v>
      </c>
      <c r="E129" s="25"/>
      <c r="G129" s="27"/>
      <c r="H129" s="104"/>
      <c r="I129" s="105"/>
      <c r="J129" s="104"/>
      <c r="K129" s="240"/>
      <c r="L129" s="104"/>
      <c r="M129" s="241"/>
      <c r="N129" s="104"/>
    </row>
    <row r="130" spans="3:22" hidden="1">
      <c r="D130" s="37" t="s">
        <v>184</v>
      </c>
      <c r="E130" s="37"/>
      <c r="G130" s="27"/>
      <c r="H130" s="101"/>
      <c r="I130" s="102"/>
      <c r="J130" s="101"/>
      <c r="K130" s="101"/>
      <c r="L130" s="101"/>
      <c r="M130" s="101"/>
      <c r="N130" s="101"/>
    </row>
    <row r="131" spans="3:22" hidden="1">
      <c r="D131" s="37" t="s">
        <v>247</v>
      </c>
      <c r="E131" s="37"/>
      <c r="G131" s="27"/>
      <c r="H131" s="101"/>
      <c r="I131" s="102"/>
      <c r="J131" s="101"/>
      <c r="K131" s="101"/>
      <c r="L131" s="101"/>
      <c r="M131" s="101"/>
      <c r="N131" s="106"/>
    </row>
    <row r="132" spans="3:22">
      <c r="D132" s="37" t="s">
        <v>148</v>
      </c>
      <c r="E132" s="37"/>
      <c r="F132" s="27">
        <v>33</v>
      </c>
      <c r="G132" s="27"/>
      <c r="H132" s="274">
        <v>16470979</v>
      </c>
      <c r="I132" s="102"/>
      <c r="J132" s="177">
        <v>16470979</v>
      </c>
      <c r="K132" s="177"/>
      <c r="L132" s="283">
        <v>16470979</v>
      </c>
      <c r="M132" s="177"/>
      <c r="N132" s="177">
        <v>16470979</v>
      </c>
      <c r="O132" s="38"/>
      <c r="P132" s="29"/>
      <c r="V132" s="29"/>
    </row>
    <row r="133" spans="3:22">
      <c r="D133" s="37" t="s">
        <v>29</v>
      </c>
      <c r="E133" s="37"/>
      <c r="F133" s="27">
        <v>33</v>
      </c>
      <c r="G133" s="27"/>
      <c r="H133" s="65">
        <v>-13182062</v>
      </c>
      <c r="I133" s="102"/>
      <c r="J133" s="219">
        <v>-13182062</v>
      </c>
      <c r="K133" s="219"/>
      <c r="L133" s="274">
        <v>-13182062</v>
      </c>
      <c r="M133" s="219"/>
      <c r="N133" s="219">
        <v>-13182062</v>
      </c>
      <c r="P133" s="29"/>
      <c r="V133" s="29"/>
    </row>
    <row r="134" spans="3:22" hidden="1">
      <c r="D134" s="37" t="s">
        <v>282</v>
      </c>
      <c r="E134" s="37"/>
      <c r="G134" s="27"/>
      <c r="H134" s="219"/>
      <c r="I134" s="102"/>
      <c r="J134" s="219">
        <v>0</v>
      </c>
      <c r="K134" s="219"/>
      <c r="L134" s="219"/>
      <c r="M134" s="219"/>
      <c r="N134" s="219">
        <v>0</v>
      </c>
      <c r="P134" s="29"/>
      <c r="V134" s="29"/>
    </row>
    <row r="135" spans="3:22">
      <c r="D135" s="37" t="s">
        <v>30</v>
      </c>
      <c r="E135" s="37"/>
      <c r="G135" s="27"/>
      <c r="H135" s="281">
        <v>-195004</v>
      </c>
      <c r="I135" s="102"/>
      <c r="J135" s="219">
        <v>-197690</v>
      </c>
      <c r="K135" s="219"/>
      <c r="L135" s="284">
        <v>-65445</v>
      </c>
      <c r="M135" s="219"/>
      <c r="N135" s="219">
        <v>-79610</v>
      </c>
      <c r="P135" s="29"/>
      <c r="V135" s="29"/>
    </row>
    <row r="136" spans="3:22">
      <c r="D136" s="37" t="s">
        <v>31</v>
      </c>
      <c r="E136" s="37"/>
      <c r="G136" s="27"/>
      <c r="H136" s="282">
        <v>-2953</v>
      </c>
      <c r="I136" s="102"/>
      <c r="J136" s="221">
        <v>-7272</v>
      </c>
      <c r="K136" s="219"/>
      <c r="L136" s="221">
        <v>0</v>
      </c>
      <c r="M136" s="219"/>
      <c r="N136" s="221">
        <v>0</v>
      </c>
      <c r="P136" s="29"/>
      <c r="V136" s="29"/>
    </row>
    <row r="137" spans="3:22" ht="20.399999999999999">
      <c r="D137" s="245" t="s">
        <v>135</v>
      </c>
      <c r="E137" s="37"/>
      <c r="G137" s="27"/>
      <c r="H137" s="237">
        <f>SUM(H129:H136)</f>
        <v>3090960</v>
      </c>
      <c r="I137" s="238"/>
      <c r="J137" s="237">
        <f>SUM(J129:J136)</f>
        <v>3083955</v>
      </c>
      <c r="K137" s="238"/>
      <c r="L137" s="237">
        <f>SUM(L129:L136)</f>
        <v>3223472</v>
      </c>
      <c r="M137" s="239"/>
      <c r="N137" s="237">
        <f>SUM(N129:N136)</f>
        <v>3209307</v>
      </c>
      <c r="P137" s="29"/>
      <c r="V137" s="29"/>
    </row>
    <row r="138" spans="3:22">
      <c r="D138" s="37" t="s">
        <v>32</v>
      </c>
      <c r="E138" s="37"/>
      <c r="G138" s="27"/>
      <c r="H138" s="177">
        <v>633177</v>
      </c>
      <c r="I138" s="163"/>
      <c r="J138" s="201">
        <v>632248</v>
      </c>
      <c r="K138" s="53"/>
      <c r="L138" s="222">
        <v>0</v>
      </c>
      <c r="M138" s="222"/>
      <c r="N138" s="222">
        <v>0</v>
      </c>
      <c r="P138" s="29"/>
      <c r="V138" s="29"/>
    </row>
    <row r="139" spans="3:22" ht="20.399999999999999">
      <c r="C139" s="31" t="s">
        <v>106</v>
      </c>
      <c r="G139" s="27"/>
      <c r="H139" s="181">
        <f>SUM(H137:H138)</f>
        <v>3724137</v>
      </c>
      <c r="I139" s="177"/>
      <c r="J139" s="181">
        <f>SUM(J137:J138)</f>
        <v>3716203</v>
      </c>
      <c r="K139" s="177"/>
      <c r="L139" s="181">
        <f>SUM(L137:L138)</f>
        <v>3223472</v>
      </c>
      <c r="M139" s="176"/>
      <c r="N139" s="181">
        <f>SUM(N137:N138)</f>
        <v>3209307</v>
      </c>
      <c r="P139" s="29"/>
      <c r="V139" s="29"/>
    </row>
    <row r="140" spans="3:22" ht="21" thickBot="1">
      <c r="C140" s="31" t="s">
        <v>33</v>
      </c>
      <c r="G140" s="27"/>
      <c r="H140" s="182">
        <f>+H100+H139</f>
        <v>5627834</v>
      </c>
      <c r="I140" s="177"/>
      <c r="J140" s="182">
        <f>+J100+J139</f>
        <v>5609960</v>
      </c>
      <c r="K140" s="177"/>
      <c r="L140" s="182">
        <f>+L100+L139</f>
        <v>3455056</v>
      </c>
      <c r="M140" s="176"/>
      <c r="N140" s="182">
        <f>+N100+N139</f>
        <v>3411796</v>
      </c>
      <c r="P140" s="29"/>
      <c r="V140" s="29"/>
    </row>
    <row r="141" spans="3:22" ht="20.399999999999999" thickTop="1">
      <c r="D141" s="39"/>
      <c r="E141" s="39"/>
      <c r="F141" s="40"/>
      <c r="G141" s="41"/>
      <c r="H141" s="12"/>
      <c r="I141" s="12"/>
      <c r="J141" s="12"/>
      <c r="K141" s="12"/>
      <c r="L141" s="12"/>
      <c r="M141" s="12"/>
      <c r="N141" s="12"/>
    </row>
    <row r="142" spans="3:22">
      <c r="C142" s="35" t="s">
        <v>275</v>
      </c>
      <c r="D142" s="35"/>
      <c r="E142" s="35"/>
      <c r="F142" s="40"/>
      <c r="G142" s="41"/>
      <c r="H142" s="12"/>
      <c r="I142" s="12"/>
      <c r="J142" s="12"/>
      <c r="K142" s="12"/>
      <c r="L142" s="12"/>
      <c r="M142" s="12"/>
      <c r="N142" s="12"/>
    </row>
    <row r="143" spans="3:22">
      <c r="D143" s="35"/>
      <c r="E143" s="35"/>
      <c r="F143" s="40"/>
      <c r="G143" s="41"/>
      <c r="H143" s="12"/>
      <c r="I143" s="12"/>
      <c r="J143" s="12"/>
      <c r="K143" s="12"/>
      <c r="L143" s="12"/>
      <c r="M143" s="12"/>
      <c r="N143" s="12"/>
    </row>
    <row r="144" spans="3:22">
      <c r="D144" s="35"/>
      <c r="E144" s="35"/>
      <c r="F144" s="40"/>
      <c r="G144" s="41"/>
      <c r="H144" s="12"/>
      <c r="I144" s="12"/>
      <c r="J144" s="12"/>
      <c r="K144" s="12"/>
      <c r="L144" s="12"/>
      <c r="M144" s="12"/>
      <c r="N144" s="12"/>
    </row>
    <row r="145" spans="4:14">
      <c r="D145" s="35"/>
      <c r="E145" s="35"/>
      <c r="F145" s="40"/>
      <c r="G145" s="41"/>
      <c r="H145" s="12"/>
      <c r="I145" s="12"/>
      <c r="J145" s="12"/>
      <c r="K145" s="12"/>
      <c r="L145" s="12"/>
      <c r="M145" s="12"/>
      <c r="N145" s="12"/>
    </row>
    <row r="146" spans="4:14">
      <c r="D146" s="35"/>
      <c r="E146" s="35"/>
      <c r="F146" s="40"/>
      <c r="G146" s="41"/>
      <c r="H146" s="12"/>
      <c r="I146" s="12"/>
      <c r="J146" s="12"/>
      <c r="K146" s="12"/>
      <c r="L146" s="12"/>
      <c r="M146" s="12"/>
      <c r="N146" s="12"/>
    </row>
    <row r="147" spans="4:14">
      <c r="D147" s="35"/>
      <c r="E147" s="35"/>
      <c r="F147" s="40"/>
      <c r="G147" s="41"/>
      <c r="H147" s="12"/>
      <c r="I147" s="12"/>
      <c r="J147" s="12"/>
      <c r="K147" s="12"/>
      <c r="L147" s="12"/>
      <c r="M147" s="12"/>
      <c r="N147" s="12"/>
    </row>
    <row r="148" spans="4:14">
      <c r="D148" s="35"/>
      <c r="E148" s="35"/>
      <c r="F148" s="40"/>
      <c r="G148" s="41"/>
      <c r="H148" s="12"/>
      <c r="I148" s="12"/>
      <c r="J148" s="12"/>
      <c r="K148" s="12"/>
      <c r="L148" s="12"/>
      <c r="M148" s="12"/>
      <c r="N148" s="12"/>
    </row>
    <row r="149" spans="4:14">
      <c r="D149" s="35"/>
      <c r="E149" s="35"/>
      <c r="F149" s="40"/>
      <c r="G149" s="41"/>
      <c r="H149" s="12"/>
      <c r="I149" s="12"/>
      <c r="J149" s="12"/>
      <c r="K149" s="12"/>
      <c r="L149" s="12"/>
      <c r="M149" s="12"/>
      <c r="N149" s="12"/>
    </row>
    <row r="150" spans="4:14">
      <c r="D150" s="35"/>
      <c r="E150" s="35"/>
      <c r="F150" s="40"/>
      <c r="G150" s="41"/>
      <c r="H150" s="12"/>
      <c r="I150" s="12"/>
      <c r="J150" s="12"/>
      <c r="K150" s="12"/>
      <c r="L150" s="12"/>
      <c r="M150" s="12"/>
      <c r="N150" s="12"/>
    </row>
    <row r="151" spans="4:14">
      <c r="D151" s="35"/>
      <c r="E151" s="35"/>
      <c r="F151" s="40"/>
      <c r="G151" s="41"/>
      <c r="H151" s="12"/>
      <c r="I151" s="12"/>
      <c r="J151" s="12"/>
      <c r="K151" s="12"/>
      <c r="L151" s="12"/>
      <c r="M151" s="12"/>
      <c r="N151" s="12"/>
    </row>
    <row r="152" spans="4:14">
      <c r="D152" s="35"/>
      <c r="E152" s="35"/>
      <c r="F152" s="40"/>
      <c r="G152" s="41"/>
      <c r="H152" s="12"/>
      <c r="I152" s="12"/>
      <c r="J152" s="12"/>
      <c r="K152" s="12"/>
      <c r="L152" s="12"/>
      <c r="M152" s="12"/>
      <c r="N152" s="12"/>
    </row>
    <row r="153" spans="4:14">
      <c r="D153" s="35"/>
      <c r="E153" s="35"/>
      <c r="F153" s="40"/>
      <c r="G153" s="41"/>
      <c r="H153" s="12"/>
      <c r="I153" s="12"/>
      <c r="J153" s="12"/>
      <c r="K153" s="12"/>
      <c r="L153" s="12"/>
      <c r="M153" s="12"/>
      <c r="N153" s="12"/>
    </row>
    <row r="154" spans="4:14">
      <c r="D154" s="35"/>
      <c r="E154" s="35"/>
      <c r="F154" s="40"/>
      <c r="G154" s="41"/>
      <c r="H154" s="12"/>
      <c r="I154" s="12"/>
      <c r="J154" s="12"/>
      <c r="K154" s="12"/>
      <c r="L154" s="12"/>
      <c r="M154" s="12"/>
      <c r="N154" s="12"/>
    </row>
    <row r="155" spans="4:14">
      <c r="D155" s="35"/>
      <c r="E155" s="35"/>
      <c r="F155" s="40"/>
      <c r="G155" s="41"/>
      <c r="H155" s="12"/>
      <c r="I155" s="12"/>
      <c r="J155" s="12"/>
      <c r="K155" s="12"/>
      <c r="L155" s="12"/>
      <c r="M155" s="12"/>
      <c r="N155" s="12"/>
    </row>
    <row r="157" spans="4:14">
      <c r="D157" s="35"/>
      <c r="E157" s="35"/>
      <c r="F157" s="40"/>
      <c r="G157" s="41"/>
      <c r="H157" s="12"/>
      <c r="I157" s="12"/>
      <c r="J157" s="12"/>
      <c r="K157" s="12"/>
      <c r="L157" s="12"/>
      <c r="M157" s="12"/>
      <c r="N157" s="12"/>
    </row>
    <row r="158" spans="4:14">
      <c r="D158" s="35"/>
      <c r="E158" s="35"/>
      <c r="F158" s="40"/>
      <c r="G158" s="41"/>
      <c r="H158" s="12"/>
      <c r="I158" s="12"/>
      <c r="J158" s="12"/>
      <c r="K158" s="12"/>
      <c r="L158" s="12"/>
      <c r="M158" s="12"/>
      <c r="N158" s="12"/>
    </row>
    <row r="159" spans="4:14">
      <c r="D159" s="35"/>
      <c r="E159" s="35"/>
      <c r="F159" s="40"/>
      <c r="G159" s="41"/>
      <c r="H159" s="12"/>
      <c r="I159" s="12"/>
      <c r="J159" s="12"/>
      <c r="K159" s="12"/>
      <c r="L159" s="12"/>
      <c r="M159" s="12"/>
      <c r="N159" s="12"/>
    </row>
    <row r="160" spans="4:14">
      <c r="D160" s="35"/>
      <c r="E160" s="35"/>
      <c r="F160" s="40"/>
      <c r="G160" s="41"/>
      <c r="H160" s="12"/>
      <c r="I160" s="12"/>
      <c r="J160" s="12"/>
      <c r="K160" s="12"/>
      <c r="L160" s="12"/>
      <c r="M160" s="12"/>
      <c r="N160" s="12"/>
    </row>
    <row r="161" spans="3:14">
      <c r="D161" s="35"/>
      <c r="E161" s="35"/>
      <c r="F161" s="40"/>
      <c r="G161" s="41"/>
      <c r="H161" s="12"/>
      <c r="I161" s="12"/>
      <c r="J161" s="12"/>
      <c r="K161" s="12"/>
      <c r="L161" s="12"/>
      <c r="M161" s="12"/>
      <c r="N161" s="12"/>
    </row>
    <row r="162" spans="3:14">
      <c r="D162" s="35"/>
      <c r="E162" s="35"/>
      <c r="F162" s="40"/>
      <c r="G162" s="41"/>
      <c r="H162" s="12"/>
      <c r="I162" s="12"/>
      <c r="J162" s="12"/>
      <c r="K162" s="12"/>
      <c r="L162" s="12"/>
      <c r="M162" s="12"/>
      <c r="N162" s="12"/>
    </row>
    <row r="163" spans="3:14">
      <c r="D163" s="35"/>
      <c r="E163" s="35"/>
      <c r="F163" s="40"/>
      <c r="G163" s="41"/>
      <c r="H163" s="12"/>
      <c r="I163" s="12"/>
      <c r="J163" s="12"/>
      <c r="K163" s="12"/>
      <c r="L163" s="12"/>
      <c r="M163" s="12"/>
      <c r="N163" s="12"/>
    </row>
    <row r="164" spans="3:14">
      <c r="D164" s="35"/>
      <c r="E164" s="35"/>
      <c r="F164" s="40"/>
      <c r="G164" s="41"/>
      <c r="H164" s="12"/>
      <c r="I164" s="12"/>
      <c r="J164" s="12"/>
      <c r="K164" s="12"/>
      <c r="L164" s="12"/>
      <c r="M164" s="12"/>
      <c r="N164" s="12"/>
    </row>
    <row r="165" spans="3:14">
      <c r="D165" s="35"/>
      <c r="E165" s="35"/>
      <c r="F165" s="40"/>
      <c r="G165" s="41"/>
      <c r="H165" s="12"/>
      <c r="I165" s="12"/>
      <c r="J165" s="12"/>
      <c r="K165" s="12"/>
      <c r="L165" s="12"/>
      <c r="M165" s="12"/>
      <c r="N165" s="12"/>
    </row>
    <row r="166" spans="3:14">
      <c r="C166" s="294" t="s">
        <v>268</v>
      </c>
      <c r="D166" s="294"/>
      <c r="E166" s="294"/>
      <c r="F166" s="294"/>
      <c r="G166" s="294"/>
      <c r="H166" s="294"/>
      <c r="I166" s="294"/>
      <c r="J166" s="294"/>
      <c r="K166" s="294"/>
      <c r="L166" s="294"/>
      <c r="M166" s="294"/>
      <c r="N166" s="294"/>
    </row>
    <row r="167" spans="3:14">
      <c r="C167" s="295" t="s">
        <v>269</v>
      </c>
      <c r="D167" s="295"/>
      <c r="E167" s="295"/>
      <c r="F167" s="295"/>
      <c r="G167" s="295"/>
      <c r="H167" s="295"/>
      <c r="I167" s="295"/>
      <c r="J167" s="295"/>
      <c r="K167" s="295"/>
      <c r="L167" s="295"/>
      <c r="M167" s="295"/>
      <c r="N167" s="295"/>
    </row>
    <row r="168" spans="3:14">
      <c r="D168" s="27"/>
      <c r="E168" s="27"/>
      <c r="G168" s="27"/>
      <c r="H168" s="24"/>
      <c r="I168" s="24"/>
      <c r="J168" s="24"/>
      <c r="K168" s="2"/>
      <c r="L168" s="2"/>
      <c r="M168" s="2"/>
      <c r="N168" s="2"/>
    </row>
    <row r="169" spans="3:14">
      <c r="D169" s="301" t="s">
        <v>136</v>
      </c>
      <c r="E169" s="301"/>
      <c r="F169" s="295"/>
      <c r="G169" s="295"/>
      <c r="H169" s="295"/>
      <c r="I169" s="295"/>
      <c r="J169" s="295"/>
      <c r="K169" s="295"/>
      <c r="L169" s="295"/>
      <c r="M169" s="295"/>
      <c r="N169" s="295"/>
    </row>
    <row r="170" spans="3:14">
      <c r="D170" s="28"/>
      <c r="E170" s="28"/>
      <c r="H170" s="13">
        <f>+H140-H54</f>
        <v>0</v>
      </c>
      <c r="I170" s="13">
        <f t="shared" ref="I170:N170" si="0">+I140-I54</f>
        <v>0</v>
      </c>
      <c r="J170" s="13">
        <f t="shared" si="0"/>
        <v>0</v>
      </c>
      <c r="K170" s="13">
        <f t="shared" si="0"/>
        <v>0</v>
      </c>
      <c r="L170" s="13">
        <f t="shared" si="0"/>
        <v>0</v>
      </c>
      <c r="M170" s="13">
        <f t="shared" si="0"/>
        <v>0</v>
      </c>
      <c r="N170" s="13">
        <f t="shared" si="0"/>
        <v>0</v>
      </c>
    </row>
    <row r="171" spans="3:14">
      <c r="D171" s="28"/>
      <c r="E171" s="28"/>
      <c r="F171" s="27" t="s">
        <v>183</v>
      </c>
      <c r="G171" s="28" t="s">
        <v>183</v>
      </c>
      <c r="H171" s="12"/>
      <c r="I171" s="12"/>
      <c r="J171" s="12"/>
      <c r="K171" s="12"/>
      <c r="M171" s="12"/>
      <c r="N171" s="12"/>
    </row>
    <row r="172" spans="3:14">
      <c r="D172" s="28"/>
      <c r="E172" s="28"/>
    </row>
    <row r="173" spans="3:14">
      <c r="D173" s="28"/>
      <c r="E173" s="28"/>
    </row>
    <row r="174" spans="3:14">
      <c r="D174" s="28"/>
      <c r="E174" s="28"/>
    </row>
    <row r="175" spans="3:14">
      <c r="D175" s="28"/>
      <c r="E175" s="28"/>
    </row>
    <row r="176" spans="3:14">
      <c r="D176" s="28"/>
      <c r="E176" s="28"/>
    </row>
    <row r="177" spans="4:5">
      <c r="D177" s="28"/>
      <c r="E177" s="28"/>
    </row>
    <row r="178" spans="4:5">
      <c r="D178" s="28"/>
      <c r="E178" s="28"/>
    </row>
    <row r="179" spans="4:5">
      <c r="D179" s="28"/>
      <c r="E179" s="28"/>
    </row>
    <row r="180" spans="4:5">
      <c r="D180" s="28"/>
      <c r="E180" s="28"/>
    </row>
    <row r="181" spans="4:5">
      <c r="D181" s="28"/>
      <c r="E181" s="28"/>
    </row>
    <row r="182" spans="4:5">
      <c r="D182" s="28"/>
      <c r="E182" s="28"/>
    </row>
    <row r="183" spans="4:5">
      <c r="D183" s="28"/>
      <c r="E183" s="28"/>
    </row>
    <row r="184" spans="4:5">
      <c r="D184" s="28"/>
      <c r="E184" s="28"/>
    </row>
    <row r="185" spans="4:5">
      <c r="D185" s="28"/>
      <c r="E185" s="28"/>
    </row>
    <row r="186" spans="4:5">
      <c r="D186" s="28"/>
      <c r="E186" s="28"/>
    </row>
    <row r="187" spans="4:5">
      <c r="D187" s="28"/>
      <c r="E187" s="28"/>
    </row>
    <row r="188" spans="4:5">
      <c r="D188" s="28"/>
      <c r="E188" s="28"/>
    </row>
    <row r="189" spans="4:5">
      <c r="D189" s="28"/>
      <c r="E189" s="28"/>
    </row>
    <row r="190" spans="4:5">
      <c r="D190" s="28"/>
      <c r="E190" s="28"/>
    </row>
    <row r="191" spans="4:5">
      <c r="D191" s="28"/>
      <c r="E191" s="28"/>
    </row>
    <row r="192" spans="4:5">
      <c r="D192" s="28"/>
      <c r="E192" s="28"/>
    </row>
    <row r="193" spans="4:5">
      <c r="D193" s="28"/>
      <c r="E193" s="28"/>
    </row>
    <row r="194" spans="4:5">
      <c r="D194" s="28"/>
      <c r="E194" s="28"/>
    </row>
    <row r="195" spans="4:5">
      <c r="D195" s="28"/>
      <c r="E195" s="28"/>
    </row>
    <row r="196" spans="4:5">
      <c r="D196" s="28"/>
      <c r="E196" s="28"/>
    </row>
    <row r="197" spans="4:5">
      <c r="D197" s="28"/>
      <c r="E197" s="28"/>
    </row>
    <row r="198" spans="4:5">
      <c r="D198" s="28"/>
      <c r="E198" s="28"/>
    </row>
    <row r="199" spans="4:5">
      <c r="D199" s="28"/>
      <c r="E199" s="28"/>
    </row>
    <row r="200" spans="4:5">
      <c r="D200" s="28"/>
      <c r="E200" s="28"/>
    </row>
    <row r="201" spans="4:5">
      <c r="D201" s="28"/>
      <c r="E201" s="28"/>
    </row>
    <row r="202" spans="4:5">
      <c r="D202" s="28"/>
      <c r="E202" s="28"/>
    </row>
    <row r="203" spans="4:5">
      <c r="D203" s="28"/>
      <c r="E203" s="28"/>
    </row>
    <row r="204" spans="4:5">
      <c r="D204" s="28"/>
      <c r="E204" s="28"/>
    </row>
  </sheetData>
  <mergeCells count="27">
    <mergeCell ref="L122:N122"/>
    <mergeCell ref="D115:N115"/>
    <mergeCell ref="C112:N112"/>
    <mergeCell ref="C113:N113"/>
    <mergeCell ref="D169:N169"/>
    <mergeCell ref="C166:N166"/>
    <mergeCell ref="C167:N167"/>
    <mergeCell ref="H121:N121"/>
    <mergeCell ref="H122:K122"/>
    <mergeCell ref="D63:N63"/>
    <mergeCell ref="D65:N65"/>
    <mergeCell ref="D66:N66"/>
    <mergeCell ref="D67:N67"/>
    <mergeCell ref="H69:N69"/>
    <mergeCell ref="H70:K70"/>
    <mergeCell ref="L70:N70"/>
    <mergeCell ref="D117:N117"/>
    <mergeCell ref="D118:N118"/>
    <mergeCell ref="D119:N119"/>
    <mergeCell ref="C60:N60"/>
    <mergeCell ref="C61:N61"/>
    <mergeCell ref="D2:N2"/>
    <mergeCell ref="D3:N3"/>
    <mergeCell ref="D4:N4"/>
    <mergeCell ref="H6:N6"/>
    <mergeCell ref="H7:K7"/>
    <mergeCell ref="L7:N7"/>
  </mergeCells>
  <phoneticPr fontId="45" type="noConversion"/>
  <pageMargins left="0.62992125984251968" right="0.23622047244094491" top="0.74803149606299213" bottom="7.874015748031496E-2" header="0.31496062992125984" footer="0.31496062992125984"/>
  <pageSetup paperSize="9" scale="70" fitToHeight="0" orientation="portrait" r:id="rId1"/>
  <rowBreaks count="2" manualBreakCount="2">
    <brk id="64" min="2" max="13" man="1"/>
    <brk id="115" min="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A7E3-CC03-4A4F-AB3E-43D16A4D328E}">
  <sheetPr>
    <tabColor theme="9" tint="0.39997558519241921"/>
    <pageSetUpPr fitToPage="1"/>
  </sheetPr>
  <dimension ref="A1:X46"/>
  <sheetViews>
    <sheetView view="pageBreakPreview" topLeftCell="D25" zoomScale="80" zoomScaleNormal="100" zoomScaleSheetLayoutView="80" workbookViewId="0">
      <selection activeCell="R31" sqref="R31"/>
    </sheetView>
  </sheetViews>
  <sheetFormatPr defaultColWidth="9.109375" defaultRowHeight="19.8"/>
  <cols>
    <col min="1" max="1" width="40.109375" style="26" customWidth="1"/>
    <col min="2" max="2" width="6.5546875" style="87" customWidth="1"/>
    <col min="3" max="3" width="0.6640625" style="28" customWidth="1"/>
    <col min="4" max="4" width="15.6640625" style="28" customWidth="1"/>
    <col min="5" max="5" width="0.6640625" style="28" customWidth="1"/>
    <col min="6" max="6" width="17.6640625" style="28" customWidth="1"/>
    <col min="7" max="7" width="0.6640625" style="28" customWidth="1"/>
    <col min="8" max="8" width="11.109375" style="28" customWidth="1"/>
    <col min="9" max="9" width="0.6640625" style="28" customWidth="1"/>
    <col min="10" max="10" width="13.6640625" style="28" customWidth="1"/>
    <col min="11" max="11" width="0.6640625" style="28" customWidth="1"/>
    <col min="12" max="12" width="17.33203125" style="28" customWidth="1"/>
    <col min="13" max="13" width="0.6640625" style="28" customWidth="1"/>
    <col min="14" max="14" width="16.6640625" style="28" customWidth="1"/>
    <col min="15" max="15" width="0.6640625" style="28" customWidth="1"/>
    <col min="16" max="16" width="15.33203125" style="28" customWidth="1"/>
    <col min="17" max="17" width="0.6640625" style="28" customWidth="1"/>
    <col min="18" max="18" width="15.6640625" style="28" customWidth="1"/>
    <col min="19" max="19" width="0.6640625" style="28" customWidth="1"/>
    <col min="20" max="20" width="16" style="28" customWidth="1"/>
    <col min="21" max="21" width="0.6640625" style="28" customWidth="1"/>
    <col min="22" max="22" width="16.33203125" style="28" customWidth="1"/>
    <col min="23" max="23" width="18.109375" style="28" customWidth="1"/>
    <col min="24" max="24" width="8.109375" style="28" customWidth="1"/>
    <col min="25" max="26" width="13.6640625" style="28" customWidth="1"/>
    <col min="27" max="16384" width="9.109375" style="28"/>
  </cols>
  <sheetData>
    <row r="1" spans="1:24" ht="20.399999999999999">
      <c r="B1" s="73"/>
      <c r="J1" s="32"/>
      <c r="K1" s="32"/>
      <c r="L1" s="32"/>
      <c r="M1" s="32"/>
      <c r="N1" s="90"/>
      <c r="O1" s="90"/>
      <c r="P1" s="90"/>
      <c r="Q1" s="90"/>
      <c r="R1" s="90"/>
      <c r="S1" s="90"/>
      <c r="T1" s="305" t="s">
        <v>253</v>
      </c>
      <c r="U1" s="305"/>
      <c r="V1" s="305"/>
    </row>
    <row r="2" spans="1:24" ht="20.399999999999999">
      <c r="A2" s="296" t="s">
        <v>37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</row>
    <row r="3" spans="1:24" ht="20.399999999999999">
      <c r="A3" s="296" t="s">
        <v>39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</row>
    <row r="4" spans="1:24" ht="20.399999999999999">
      <c r="A4" s="306" t="s">
        <v>344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</row>
    <row r="5" spans="1:24" ht="12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4" ht="20.399999999999999">
      <c r="A6" s="74"/>
      <c r="B6" s="73"/>
      <c r="D6" s="297" t="s">
        <v>251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</row>
    <row r="7" spans="1:24" ht="20.399999999999999">
      <c r="A7" s="74"/>
      <c r="B7" s="73"/>
      <c r="D7" s="307" t="s">
        <v>35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</row>
    <row r="8" spans="1:24" ht="20.399999999999999">
      <c r="A8" s="74"/>
      <c r="B8" s="73"/>
      <c r="D8" s="34"/>
      <c r="E8" s="34"/>
      <c r="F8" s="34"/>
      <c r="G8" s="34"/>
      <c r="H8" s="34"/>
      <c r="I8" s="34"/>
      <c r="J8" s="34"/>
      <c r="K8" s="34"/>
      <c r="L8" s="297" t="s">
        <v>40</v>
      </c>
      <c r="M8" s="297"/>
      <c r="N8" s="297"/>
      <c r="O8" s="297"/>
      <c r="P8" s="297"/>
      <c r="Q8" s="34"/>
      <c r="R8" s="34"/>
      <c r="S8" s="34"/>
      <c r="T8" s="34"/>
      <c r="U8" s="34"/>
      <c r="V8" s="34"/>
    </row>
    <row r="9" spans="1:24" ht="21" customHeight="1">
      <c r="A9" s="75"/>
      <c r="B9" s="73"/>
      <c r="C9" s="76"/>
      <c r="D9" s="77"/>
      <c r="E9" s="78"/>
      <c r="F9" s="32"/>
      <c r="G9" s="78"/>
      <c r="K9" s="77"/>
      <c r="L9" s="79" t="s">
        <v>41</v>
      </c>
      <c r="M9" s="77"/>
      <c r="N9" s="44" t="s">
        <v>164</v>
      </c>
      <c r="O9" s="79"/>
      <c r="S9" s="78"/>
      <c r="T9" s="77"/>
      <c r="U9" s="78"/>
      <c r="V9" s="77"/>
    </row>
    <row r="10" spans="1:24" ht="21" customHeight="1">
      <c r="A10" s="75"/>
      <c r="B10" s="73"/>
      <c r="C10" s="76"/>
      <c r="D10" s="77" t="s">
        <v>43</v>
      </c>
      <c r="E10" s="77"/>
      <c r="F10" s="34" t="s">
        <v>44</v>
      </c>
      <c r="G10" s="78"/>
      <c r="H10" s="302" t="s">
        <v>45</v>
      </c>
      <c r="I10" s="302"/>
      <c r="J10" s="302"/>
      <c r="K10" s="77"/>
      <c r="L10" s="79" t="s">
        <v>46</v>
      </c>
      <c r="M10" s="77"/>
      <c r="N10" s="44" t="s">
        <v>165</v>
      </c>
      <c r="O10" s="79"/>
      <c r="P10" s="79" t="s">
        <v>48</v>
      </c>
      <c r="Q10" s="79"/>
      <c r="R10" s="79" t="s">
        <v>49</v>
      </c>
      <c r="S10" s="78"/>
      <c r="T10" s="77" t="s">
        <v>142</v>
      </c>
      <c r="V10" s="34" t="s">
        <v>49</v>
      </c>
      <c r="W10" s="14"/>
    </row>
    <row r="11" spans="1:24" ht="20.399999999999999">
      <c r="A11" s="91"/>
      <c r="B11" s="73"/>
      <c r="C11" s="76"/>
      <c r="D11" s="77" t="s">
        <v>50</v>
      </c>
      <c r="E11" s="77"/>
      <c r="F11" s="81" t="s">
        <v>51</v>
      </c>
      <c r="G11" s="78"/>
      <c r="H11" s="77" t="s">
        <v>52</v>
      </c>
      <c r="I11" s="78"/>
      <c r="J11" s="77"/>
      <c r="K11" s="77"/>
      <c r="L11" s="79" t="s">
        <v>53</v>
      </c>
      <c r="M11" s="77"/>
      <c r="N11" s="44" t="s">
        <v>167</v>
      </c>
      <c r="O11" s="79"/>
      <c r="P11" s="79" t="s">
        <v>55</v>
      </c>
      <c r="Q11" s="79"/>
      <c r="R11" s="79" t="s">
        <v>146</v>
      </c>
      <c r="S11" s="78"/>
      <c r="T11" s="34" t="s">
        <v>143</v>
      </c>
      <c r="U11" s="92"/>
      <c r="V11" s="34" t="s">
        <v>56</v>
      </c>
      <c r="W11" s="15"/>
    </row>
    <row r="12" spans="1:24" ht="20.399999999999999">
      <c r="A12" s="75"/>
      <c r="B12" s="33" t="s">
        <v>34</v>
      </c>
      <c r="C12" s="82"/>
      <c r="D12" s="80" t="s">
        <v>57</v>
      </c>
      <c r="E12" s="77"/>
      <c r="F12" s="83" t="s">
        <v>58</v>
      </c>
      <c r="G12" s="78"/>
      <c r="H12" s="80" t="s">
        <v>59</v>
      </c>
      <c r="I12" s="78"/>
      <c r="J12" s="83" t="s">
        <v>60</v>
      </c>
      <c r="K12" s="79"/>
      <c r="L12" s="83" t="s">
        <v>61</v>
      </c>
      <c r="M12" s="79"/>
      <c r="N12" s="33" t="s">
        <v>166</v>
      </c>
      <c r="O12" s="79"/>
      <c r="P12" s="83" t="s">
        <v>63</v>
      </c>
      <c r="Q12" s="79"/>
      <c r="R12" s="83" t="s">
        <v>145</v>
      </c>
      <c r="S12" s="78"/>
      <c r="T12" s="80" t="s">
        <v>144</v>
      </c>
      <c r="U12" s="78"/>
      <c r="V12" s="77" t="s">
        <v>146</v>
      </c>
    </row>
    <row r="13" spans="1:24" ht="20.399999999999999" hidden="1">
      <c r="A13" s="93" t="s">
        <v>276</v>
      </c>
      <c r="B13" s="27"/>
      <c r="D13" s="190"/>
      <c r="E13" s="53"/>
      <c r="F13" s="190"/>
      <c r="G13" s="190"/>
      <c r="H13" s="53"/>
      <c r="I13" s="53"/>
      <c r="J13" s="190"/>
      <c r="K13" s="53"/>
      <c r="L13" s="53"/>
      <c r="M13" s="53"/>
      <c r="N13" s="53"/>
      <c r="O13" s="53"/>
      <c r="P13" s="53"/>
      <c r="Q13" s="53"/>
      <c r="R13" s="190"/>
      <c r="S13" s="53"/>
      <c r="T13" s="53"/>
      <c r="U13" s="53"/>
      <c r="V13" s="223"/>
      <c r="W13" s="65"/>
      <c r="X13" s="65"/>
    </row>
    <row r="14" spans="1:24" hidden="1">
      <c r="A14" s="91" t="s">
        <v>277</v>
      </c>
      <c r="B14" s="27"/>
      <c r="D14" s="190"/>
      <c r="E14" s="53"/>
      <c r="F14" s="190"/>
      <c r="G14" s="190"/>
      <c r="H14" s="190"/>
      <c r="I14" s="53"/>
      <c r="J14" s="190"/>
      <c r="K14" s="53"/>
      <c r="L14" s="190"/>
      <c r="M14" s="53"/>
      <c r="N14" s="190"/>
      <c r="O14" s="53"/>
      <c r="P14" s="190"/>
      <c r="Q14" s="53"/>
      <c r="R14" s="190"/>
      <c r="S14" s="53"/>
      <c r="T14" s="53"/>
      <c r="U14" s="53"/>
      <c r="V14" s="190"/>
      <c r="W14" s="65"/>
      <c r="X14" s="65"/>
    </row>
    <row r="15" spans="1:24" ht="20.399999999999999">
      <c r="A15" s="93" t="s">
        <v>254</v>
      </c>
      <c r="B15" s="27"/>
      <c r="D15" s="223">
        <v>16470979</v>
      </c>
      <c r="E15" s="53"/>
      <c r="F15" s="223">
        <v>-13182062</v>
      </c>
      <c r="G15" s="190"/>
      <c r="H15" s="223">
        <v>0</v>
      </c>
      <c r="I15" s="53"/>
      <c r="J15" s="223">
        <v>155709</v>
      </c>
      <c r="K15" s="53"/>
      <c r="L15" s="223">
        <v>0</v>
      </c>
      <c r="M15" s="53"/>
      <c r="N15" s="223">
        <v>-4234</v>
      </c>
      <c r="O15" s="53"/>
      <c r="P15" s="223">
        <v>-4234</v>
      </c>
      <c r="Q15" s="53"/>
      <c r="R15" s="223">
        <v>3440392</v>
      </c>
      <c r="S15" s="53"/>
      <c r="T15" s="223">
        <v>858995</v>
      </c>
      <c r="U15" s="53"/>
      <c r="V15" s="223">
        <v>4299387</v>
      </c>
      <c r="W15" s="65"/>
      <c r="X15" s="65"/>
    </row>
    <row r="16" spans="1:24" hidden="1">
      <c r="A16" s="91" t="s">
        <v>65</v>
      </c>
      <c r="B16" s="27">
        <v>33</v>
      </c>
      <c r="D16" s="53"/>
      <c r="E16" s="53"/>
      <c r="F16" s="53"/>
      <c r="G16" s="190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190"/>
      <c r="S16" s="53"/>
      <c r="T16" s="53"/>
      <c r="U16" s="53"/>
      <c r="V16" s="53"/>
      <c r="W16" s="65"/>
      <c r="X16" s="65"/>
    </row>
    <row r="17" spans="1:24" hidden="1">
      <c r="A17" s="91" t="s">
        <v>173</v>
      </c>
      <c r="B17" s="27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190"/>
      <c r="S17" s="53"/>
      <c r="T17" s="53"/>
      <c r="U17" s="53"/>
      <c r="V17" s="53"/>
      <c r="W17" s="65"/>
      <c r="X17" s="65"/>
    </row>
    <row r="18" spans="1:24" hidden="1">
      <c r="A18" s="91" t="s">
        <v>174</v>
      </c>
      <c r="B18" s="27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190"/>
      <c r="W18" s="65"/>
      <c r="X18" s="65"/>
    </row>
    <row r="19" spans="1:24" ht="20.399999999999999" hidden="1">
      <c r="A19" s="93" t="s">
        <v>138</v>
      </c>
      <c r="B19" s="27"/>
      <c r="D19" s="53"/>
      <c r="E19" s="53"/>
      <c r="F19" s="53"/>
      <c r="G19" s="53"/>
      <c r="H19" s="53"/>
      <c r="I19" s="53"/>
      <c r="J19" s="190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72"/>
    </row>
    <row r="20" spans="1:24" ht="39.6" hidden="1">
      <c r="A20" s="75" t="s">
        <v>137</v>
      </c>
      <c r="B20" s="27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72"/>
      <c r="X20" s="88"/>
    </row>
    <row r="21" spans="1:24" hidden="1">
      <c r="A21" s="75" t="s">
        <v>193</v>
      </c>
      <c r="B21" s="27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190"/>
      <c r="S21" s="53"/>
      <c r="T21" s="53"/>
      <c r="U21" s="53"/>
      <c r="V21" s="53"/>
      <c r="W21" s="65"/>
      <c r="X21" s="65"/>
    </row>
    <row r="22" spans="1:24">
      <c r="A22" s="26" t="s">
        <v>258</v>
      </c>
      <c r="B22" s="27"/>
      <c r="D22" s="190">
        <v>0</v>
      </c>
      <c r="E22" s="190"/>
      <c r="F22" s="190">
        <v>0</v>
      </c>
      <c r="G22" s="53"/>
      <c r="H22" s="190">
        <v>0</v>
      </c>
      <c r="I22" s="53"/>
      <c r="J22" s="53">
        <v>7217</v>
      </c>
      <c r="K22" s="53"/>
      <c r="L22" s="190">
        <v>0</v>
      </c>
      <c r="M22" s="53"/>
      <c r="N22" s="190">
        <v>30</v>
      </c>
      <c r="O22" s="53"/>
      <c r="P22" s="190">
        <v>30</v>
      </c>
      <c r="Q22" s="53"/>
      <c r="R22" s="53">
        <v>7247</v>
      </c>
      <c r="S22" s="53"/>
      <c r="T22" s="53">
        <v>184</v>
      </c>
      <c r="U22" s="53"/>
      <c r="V22" s="53">
        <v>7431</v>
      </c>
      <c r="W22" s="65"/>
      <c r="X22" s="65"/>
    </row>
    <row r="23" spans="1:24" ht="21" thickBot="1">
      <c r="A23" s="93" t="s">
        <v>341</v>
      </c>
      <c r="B23" s="27"/>
      <c r="D23" s="224">
        <f>SUM(D15:D22)</f>
        <v>16470979</v>
      </c>
      <c r="E23" s="53"/>
      <c r="F23" s="224">
        <f>SUM(F15:F22)</f>
        <v>-13182062</v>
      </c>
      <c r="G23" s="53"/>
      <c r="H23" s="224">
        <f>SUM(H15:H22)</f>
        <v>0</v>
      </c>
      <c r="I23" s="53"/>
      <c r="J23" s="224">
        <f>SUM(J15:J22)</f>
        <v>162926</v>
      </c>
      <c r="K23" s="53"/>
      <c r="L23" s="224">
        <f>SUM(L15:L22)</f>
        <v>0</v>
      </c>
      <c r="M23" s="53"/>
      <c r="N23" s="224">
        <f>SUM(N15:N22)</f>
        <v>-4204</v>
      </c>
      <c r="O23" s="53"/>
      <c r="P23" s="224">
        <f>SUM(P15:P22)</f>
        <v>-4204</v>
      </c>
      <c r="Q23" s="53"/>
      <c r="R23" s="224">
        <f>SUM(R15:R22)</f>
        <v>3447639</v>
      </c>
      <c r="S23" s="53"/>
      <c r="T23" s="224">
        <f>SUM(T15:T22)</f>
        <v>859179</v>
      </c>
      <c r="U23" s="53"/>
      <c r="V23" s="224">
        <f>SUM(V15:V22)</f>
        <v>4306818</v>
      </c>
      <c r="W23" s="285"/>
      <c r="X23" s="285"/>
    </row>
    <row r="24" spans="1:24" ht="20.399999999999999" thickTop="1">
      <c r="A24" s="91"/>
      <c r="B24" s="27"/>
      <c r="D24" s="19"/>
      <c r="E24" s="53"/>
      <c r="F24" s="19"/>
      <c r="G24" s="18"/>
      <c r="H24" s="53"/>
      <c r="I24" s="53"/>
      <c r="J24" s="19"/>
      <c r="K24" s="53"/>
      <c r="L24" s="53"/>
      <c r="M24" s="53"/>
      <c r="N24" s="19"/>
      <c r="O24" s="53"/>
      <c r="P24" s="19"/>
      <c r="Q24" s="19"/>
      <c r="R24" s="19"/>
      <c r="S24" s="53"/>
      <c r="T24" s="53"/>
      <c r="U24" s="53"/>
      <c r="V24" s="19"/>
      <c r="W24" s="72"/>
    </row>
    <row r="25" spans="1:24" ht="20.399999999999999">
      <c r="A25" s="93" t="s">
        <v>342</v>
      </c>
      <c r="B25" s="27"/>
      <c r="D25" s="190">
        <v>16470979</v>
      </c>
      <c r="E25" s="53"/>
      <c r="F25" s="190">
        <v>-13182062</v>
      </c>
      <c r="G25" s="190"/>
      <c r="H25" s="190">
        <v>0</v>
      </c>
      <c r="I25" s="53"/>
      <c r="J25" s="190">
        <v>-197690</v>
      </c>
      <c r="K25" s="53"/>
      <c r="L25" s="190">
        <v>0</v>
      </c>
      <c r="M25" s="53"/>
      <c r="N25" s="190">
        <v>-7272</v>
      </c>
      <c r="O25" s="53"/>
      <c r="P25" s="190">
        <v>-7272</v>
      </c>
      <c r="Q25" s="53"/>
      <c r="R25" s="190">
        <v>3083955</v>
      </c>
      <c r="S25" s="53"/>
      <c r="T25" s="190">
        <v>632248</v>
      </c>
      <c r="U25" s="53"/>
      <c r="V25" s="190">
        <v>3716203</v>
      </c>
      <c r="W25" s="72"/>
      <c r="X25" s="72"/>
    </row>
    <row r="26" spans="1:24" hidden="1">
      <c r="A26" s="91" t="s">
        <v>65</v>
      </c>
      <c r="B26" s="27"/>
      <c r="D26" s="53">
        <v>0</v>
      </c>
      <c r="E26" s="53"/>
      <c r="F26" s="53">
        <v>0</v>
      </c>
      <c r="G26" s="190"/>
      <c r="H26" s="53">
        <v>0</v>
      </c>
      <c r="I26" s="53"/>
      <c r="J26" s="53">
        <v>0</v>
      </c>
      <c r="K26" s="53"/>
      <c r="L26" s="53">
        <v>0</v>
      </c>
      <c r="M26" s="53"/>
      <c r="N26" s="53">
        <v>0</v>
      </c>
      <c r="O26" s="53"/>
      <c r="P26" s="53">
        <v>0</v>
      </c>
      <c r="Q26" s="53"/>
      <c r="R26" s="190">
        <f>SUM(D26:J26,P26)</f>
        <v>0</v>
      </c>
      <c r="S26" s="53"/>
      <c r="T26" s="53">
        <f>SUM(D26:J26,R26)</f>
        <v>0</v>
      </c>
      <c r="U26" s="53"/>
      <c r="V26" s="53">
        <f>SUM(R26:T26)</f>
        <v>0</v>
      </c>
      <c r="W26" s="72"/>
      <c r="X26" s="72"/>
    </row>
    <row r="27" spans="1:24" ht="19.2" hidden="1" customHeight="1">
      <c r="A27" s="91" t="s">
        <v>174</v>
      </c>
      <c r="B27" s="27"/>
      <c r="D27" s="53"/>
      <c r="E27" s="53"/>
      <c r="F27" s="53"/>
      <c r="G27" s="190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190"/>
      <c r="S27" s="53"/>
      <c r="T27" s="53"/>
      <c r="U27" s="53"/>
      <c r="V27" s="53"/>
      <c r="W27" s="72"/>
      <c r="X27" s="72"/>
    </row>
    <row r="28" spans="1:24" hidden="1">
      <c r="A28" s="91" t="s">
        <v>64</v>
      </c>
      <c r="B28" s="27"/>
      <c r="D28" s="53"/>
      <c r="E28" s="53"/>
      <c r="F28" s="53"/>
      <c r="G28" s="190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190"/>
      <c r="S28" s="53"/>
      <c r="T28" s="53"/>
      <c r="U28" s="53"/>
      <c r="V28" s="53"/>
      <c r="W28" s="72"/>
      <c r="X28" s="72"/>
    </row>
    <row r="29" spans="1:24">
      <c r="A29" s="26" t="s">
        <v>258</v>
      </c>
      <c r="B29" s="27"/>
      <c r="D29" s="53">
        <v>0</v>
      </c>
      <c r="E29" s="53"/>
      <c r="F29" s="53">
        <v>0</v>
      </c>
      <c r="G29" s="53"/>
      <c r="H29" s="53">
        <v>0</v>
      </c>
      <c r="I29" s="53"/>
      <c r="J29" s="53">
        <v>2686</v>
      </c>
      <c r="K29" s="53"/>
      <c r="L29" s="53">
        <v>0</v>
      </c>
      <c r="M29" s="53"/>
      <c r="N29" s="53">
        <v>4319</v>
      </c>
      <c r="O29" s="53"/>
      <c r="P29" s="53">
        <v>4319</v>
      </c>
      <c r="Q29" s="53"/>
      <c r="R29" s="53">
        <v>7005</v>
      </c>
      <c r="S29" s="53"/>
      <c r="T29" s="53">
        <v>929</v>
      </c>
      <c r="U29" s="53"/>
      <c r="V29" s="53">
        <v>7934</v>
      </c>
      <c r="W29" s="72"/>
      <c r="X29" s="72"/>
    </row>
    <row r="30" spans="1:24" ht="21" thickBot="1">
      <c r="A30" s="93" t="s">
        <v>343</v>
      </c>
      <c r="B30" s="27"/>
      <c r="D30" s="224">
        <f>SUM(D25:D29)</f>
        <v>16470979</v>
      </c>
      <c r="E30" s="53"/>
      <c r="F30" s="224">
        <f>SUM(F25:F29)</f>
        <v>-13182062</v>
      </c>
      <c r="G30" s="53"/>
      <c r="H30" s="224">
        <f>SUM(H25:H29)</f>
        <v>0</v>
      </c>
      <c r="I30" s="53"/>
      <c r="J30" s="224">
        <f>SUM(J25:J29)</f>
        <v>-195004</v>
      </c>
      <c r="K30" s="53"/>
      <c r="L30" s="224">
        <f>SUM(L25:L29)</f>
        <v>0</v>
      </c>
      <c r="M30" s="53"/>
      <c r="N30" s="224">
        <f>SUM(N25:N29)</f>
        <v>-2953</v>
      </c>
      <c r="O30" s="53"/>
      <c r="P30" s="224">
        <f>SUM(P25:P29)</f>
        <v>-2953</v>
      </c>
      <c r="Q30" s="53"/>
      <c r="R30" s="224">
        <f>SUM(R25:R29)</f>
        <v>3090960</v>
      </c>
      <c r="S30" s="53"/>
      <c r="T30" s="224">
        <f>SUM(T25:T29)</f>
        <v>633177</v>
      </c>
      <c r="U30" s="53"/>
      <c r="V30" s="224">
        <v>3724137</v>
      </c>
      <c r="W30" s="287">
        <f>V30-BS!H139</f>
        <v>0</v>
      </c>
      <c r="X30" s="72"/>
    </row>
    <row r="31" spans="1:24" ht="20.399999999999999" thickTop="1"/>
    <row r="32" spans="1:24">
      <c r="A32" s="35" t="s">
        <v>275</v>
      </c>
      <c r="D32" s="72"/>
      <c r="J32" s="72"/>
      <c r="N32" s="72"/>
    </row>
    <row r="33" spans="1:22" ht="13.05" customHeight="1">
      <c r="A33" s="35"/>
      <c r="D33" s="72"/>
      <c r="J33" s="72"/>
      <c r="N33" s="72"/>
    </row>
    <row r="34" spans="1:22">
      <c r="A34" s="35"/>
      <c r="D34" s="72"/>
      <c r="J34" s="72"/>
      <c r="N34" s="72"/>
    </row>
    <row r="35" spans="1:22">
      <c r="A35" s="35"/>
      <c r="D35" s="72"/>
      <c r="J35" s="72"/>
      <c r="N35" s="72"/>
    </row>
    <row r="36" spans="1:22">
      <c r="A36" s="35"/>
      <c r="D36" s="72"/>
      <c r="J36" s="72"/>
      <c r="N36" s="72"/>
    </row>
    <row r="37" spans="1:22">
      <c r="A37" s="35"/>
      <c r="D37" s="72"/>
      <c r="J37" s="72"/>
      <c r="N37" s="72"/>
    </row>
    <row r="38" spans="1:22">
      <c r="A38" s="35"/>
      <c r="D38" s="72"/>
      <c r="J38" s="72"/>
      <c r="N38" s="72"/>
    </row>
    <row r="39" spans="1:22">
      <c r="A39" s="35"/>
      <c r="D39" s="72"/>
      <c r="J39" s="72"/>
      <c r="N39" s="72"/>
    </row>
    <row r="40" spans="1:22">
      <c r="A40" s="35"/>
      <c r="D40" s="72"/>
      <c r="J40" s="72"/>
      <c r="N40" s="72"/>
    </row>
    <row r="41" spans="1:22">
      <c r="D41" s="4"/>
      <c r="F41" s="65"/>
      <c r="J41" s="4"/>
    </row>
    <row r="42" spans="1:22">
      <c r="B42" s="27" t="s">
        <v>0</v>
      </c>
      <c r="D42" s="4"/>
      <c r="F42" s="65"/>
      <c r="J42" s="88"/>
      <c r="O42" s="27" t="s">
        <v>1</v>
      </c>
    </row>
    <row r="43" spans="1:22">
      <c r="A43" s="25"/>
      <c r="B43" s="27" t="s">
        <v>103</v>
      </c>
      <c r="C43" s="27"/>
      <c r="D43" s="27"/>
      <c r="E43" s="89"/>
      <c r="O43" s="36" t="s">
        <v>102</v>
      </c>
    </row>
    <row r="44" spans="1:22">
      <c r="A44" s="25"/>
      <c r="B44" s="27"/>
      <c r="C44" s="27"/>
      <c r="D44" s="27"/>
      <c r="E44" s="89"/>
      <c r="O44" s="36"/>
    </row>
    <row r="45" spans="1:22">
      <c r="A45" s="303" t="s">
        <v>155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</row>
    <row r="46" spans="1:22">
      <c r="A46" s="28"/>
      <c r="B46" s="28"/>
      <c r="R46" s="88">
        <f>R30-BS!H137</f>
        <v>0</v>
      </c>
    </row>
  </sheetData>
  <mergeCells count="9">
    <mergeCell ref="L8:P8"/>
    <mergeCell ref="H10:J10"/>
    <mergeCell ref="A45:V45"/>
    <mergeCell ref="T1:V1"/>
    <mergeCell ref="A2:V2"/>
    <mergeCell ref="A3:V3"/>
    <mergeCell ref="A4:V4"/>
    <mergeCell ref="D6:V6"/>
    <mergeCell ref="D7:V7"/>
  </mergeCells>
  <pageMargins left="0.70866141732283472" right="0.21" top="0.59055118110236227" bottom="0.31496062992125984" header="0.31496062992125984" footer="0.39370078740157483"/>
  <pageSetup paperSize="9" scale="65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F46-2378-4928-95B3-A4A22CB8E011}">
  <sheetPr>
    <tabColor theme="9" tint="0.39997558519241921"/>
    <pageSetUpPr fitToPage="1"/>
  </sheetPr>
  <dimension ref="A1:T78"/>
  <sheetViews>
    <sheetView view="pageBreakPreview" topLeftCell="A17" zoomScale="55" zoomScaleNormal="130" zoomScaleSheetLayoutView="55" workbookViewId="0">
      <selection activeCell="R23" sqref="R23"/>
    </sheetView>
  </sheetViews>
  <sheetFormatPr defaultColWidth="9.109375" defaultRowHeight="19.8"/>
  <cols>
    <col min="1" max="1" width="35.33203125" style="26" customWidth="1"/>
    <col min="2" max="2" width="8" style="87" customWidth="1"/>
    <col min="3" max="3" width="0.6640625" style="28" customWidth="1"/>
    <col min="4" max="4" width="16.5546875" style="28" customWidth="1"/>
    <col min="5" max="5" width="0.6640625" style="28" customWidth="1"/>
    <col min="6" max="6" width="15.6640625" style="28" customWidth="1"/>
    <col min="7" max="7" width="0.6640625" style="28" customWidth="1"/>
    <col min="8" max="8" width="12" style="28" customWidth="1"/>
    <col min="9" max="9" width="0.6640625" style="28" customWidth="1"/>
    <col min="10" max="10" width="13.6640625" style="28" customWidth="1"/>
    <col min="11" max="11" width="0.6640625" style="28" customWidth="1"/>
    <col min="12" max="12" width="17.109375" style="28" customWidth="1"/>
    <col min="13" max="13" width="0.6640625" style="28" customWidth="1"/>
    <col min="14" max="14" width="18.5546875" style="28" customWidth="1"/>
    <col min="15" max="15" width="0.6640625" style="28" customWidth="1"/>
    <col min="16" max="16" width="16" style="28" customWidth="1"/>
    <col min="17" max="17" width="0.6640625" style="28" customWidth="1"/>
    <col min="18" max="18" width="15" style="28" customWidth="1"/>
    <col min="19" max="19" width="13.6640625" style="28" customWidth="1"/>
    <col min="20" max="16384" width="9.109375" style="28"/>
  </cols>
  <sheetData>
    <row r="1" spans="1:20" ht="20.399999999999999">
      <c r="B1" s="73"/>
      <c r="J1" s="32"/>
      <c r="K1" s="32"/>
      <c r="L1" s="32"/>
      <c r="M1" s="32"/>
      <c r="N1" s="32"/>
      <c r="O1" s="32"/>
      <c r="P1" s="305" t="s">
        <v>253</v>
      </c>
      <c r="Q1" s="305"/>
      <c r="R1" s="305"/>
    </row>
    <row r="2" spans="1:20" ht="20.399999999999999">
      <c r="A2" s="296" t="s">
        <v>37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31"/>
      <c r="T2" s="31"/>
    </row>
    <row r="3" spans="1:20" ht="20.399999999999999">
      <c r="A3" s="296" t="s">
        <v>39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31"/>
      <c r="T3" s="31"/>
    </row>
    <row r="4" spans="1:20" ht="20.399999999999999">
      <c r="A4" s="306" t="s">
        <v>345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74"/>
      <c r="T4" s="74"/>
    </row>
    <row r="5" spans="1:20" ht="1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20" ht="20.399999999999999">
      <c r="A6" s="74"/>
      <c r="B6" s="73"/>
      <c r="D6" s="297" t="s">
        <v>251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</row>
    <row r="7" spans="1:20" ht="20.399999999999999">
      <c r="A7" s="74"/>
      <c r="B7" s="73"/>
      <c r="D7" s="307" t="s">
        <v>36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</row>
    <row r="8" spans="1:20" ht="20.399999999999999">
      <c r="A8" s="74"/>
      <c r="B8" s="73"/>
      <c r="D8" s="34"/>
      <c r="E8" s="34"/>
      <c r="F8" s="34"/>
      <c r="G8" s="34"/>
      <c r="H8" s="34"/>
      <c r="I8" s="34"/>
      <c r="J8" s="34"/>
      <c r="K8" s="34"/>
      <c r="L8" s="297" t="s">
        <v>40</v>
      </c>
      <c r="M8" s="297"/>
      <c r="N8" s="297"/>
      <c r="O8" s="297"/>
      <c r="P8" s="297"/>
      <c r="Q8" s="34"/>
      <c r="R8" s="34"/>
    </row>
    <row r="9" spans="1:20" ht="21" customHeight="1">
      <c r="A9" s="75"/>
      <c r="B9" s="73"/>
      <c r="C9" s="76"/>
      <c r="D9" s="77"/>
      <c r="E9" s="78"/>
      <c r="F9" s="32"/>
      <c r="G9" s="78"/>
      <c r="K9" s="77"/>
      <c r="L9" s="79" t="s">
        <v>41</v>
      </c>
      <c r="M9" s="77"/>
      <c r="N9" s="79" t="s">
        <v>42</v>
      </c>
      <c r="O9" s="79"/>
      <c r="Q9" s="78"/>
      <c r="R9" s="77"/>
    </row>
    <row r="10" spans="1:20" ht="21" customHeight="1">
      <c r="A10" s="75"/>
      <c r="B10" s="73"/>
      <c r="C10" s="76"/>
      <c r="D10" s="77" t="s">
        <v>43</v>
      </c>
      <c r="E10" s="77"/>
      <c r="F10" s="34" t="s">
        <v>44</v>
      </c>
      <c r="G10" s="78"/>
      <c r="H10" s="302" t="s">
        <v>45</v>
      </c>
      <c r="I10" s="302"/>
      <c r="J10" s="302"/>
      <c r="K10" s="77"/>
      <c r="L10" s="79" t="s">
        <v>46</v>
      </c>
      <c r="M10" s="77"/>
      <c r="N10" s="79" t="s">
        <v>47</v>
      </c>
      <c r="O10" s="79"/>
      <c r="P10" s="79" t="s">
        <v>48</v>
      </c>
      <c r="Q10" s="78"/>
      <c r="R10" s="77" t="s">
        <v>49</v>
      </c>
      <c r="S10" s="14"/>
    </row>
    <row r="11" spans="1:20" ht="20.399999999999999">
      <c r="A11" s="75"/>
      <c r="B11" s="73"/>
      <c r="C11" s="76"/>
      <c r="D11" s="77" t="s">
        <v>50</v>
      </c>
      <c r="E11" s="77"/>
      <c r="F11" s="81" t="s">
        <v>51</v>
      </c>
      <c r="G11" s="78"/>
      <c r="H11" s="77" t="s">
        <v>52</v>
      </c>
      <c r="I11" s="78"/>
      <c r="J11" s="77"/>
      <c r="K11" s="77"/>
      <c r="L11" s="79" t="s">
        <v>53</v>
      </c>
      <c r="M11" s="77"/>
      <c r="N11" s="79" t="s">
        <v>54</v>
      </c>
      <c r="O11" s="79"/>
      <c r="P11" s="79" t="s">
        <v>55</v>
      </c>
      <c r="Q11" s="78"/>
      <c r="R11" s="34" t="s">
        <v>56</v>
      </c>
      <c r="S11" s="14"/>
    </row>
    <row r="12" spans="1:20" ht="20.399999999999999">
      <c r="A12" s="75"/>
      <c r="B12" s="33" t="s">
        <v>34</v>
      </c>
      <c r="C12" s="82"/>
      <c r="D12" s="80" t="s">
        <v>57</v>
      </c>
      <c r="E12" s="77"/>
      <c r="F12" s="83" t="s">
        <v>58</v>
      </c>
      <c r="G12" s="78"/>
      <c r="H12" s="80" t="s">
        <v>59</v>
      </c>
      <c r="I12" s="78"/>
      <c r="J12" s="83" t="s">
        <v>60</v>
      </c>
      <c r="K12" s="79"/>
      <c r="L12" s="83" t="s">
        <v>61</v>
      </c>
      <c r="M12" s="79"/>
      <c r="N12" s="33" t="s">
        <v>62</v>
      </c>
      <c r="O12" s="79"/>
      <c r="P12" s="83" t="s">
        <v>63</v>
      </c>
      <c r="Q12" s="78"/>
      <c r="R12" s="80" t="s">
        <v>146</v>
      </c>
    </row>
    <row r="13" spans="1:20" ht="20.399999999999999">
      <c r="A13" s="75"/>
      <c r="B13" s="34"/>
      <c r="C13" s="82"/>
      <c r="D13" s="77"/>
      <c r="E13" s="77"/>
      <c r="F13" s="79"/>
      <c r="G13" s="78"/>
      <c r="H13" s="77"/>
      <c r="I13" s="78"/>
      <c r="J13" s="79"/>
      <c r="K13" s="79"/>
      <c r="L13" s="79"/>
      <c r="M13" s="79"/>
      <c r="N13" s="34"/>
      <c r="O13" s="79"/>
      <c r="P13" s="79"/>
      <c r="Q13" s="78"/>
      <c r="R13" s="77"/>
    </row>
    <row r="14" spans="1:20" ht="20.399999999999999">
      <c r="A14" s="31" t="s">
        <v>254</v>
      </c>
      <c r="B14" s="27"/>
      <c r="D14" s="53">
        <v>16470979</v>
      </c>
      <c r="E14" s="53"/>
      <c r="F14" s="53">
        <v>-13182062</v>
      </c>
      <c r="G14" s="193"/>
      <c r="H14" s="53">
        <v>0</v>
      </c>
      <c r="I14" s="53"/>
      <c r="J14" s="53">
        <v>-19213</v>
      </c>
      <c r="K14" s="53"/>
      <c r="L14" s="53">
        <v>0</v>
      </c>
      <c r="M14" s="53"/>
      <c r="N14" s="72">
        <v>0</v>
      </c>
      <c r="O14" s="53"/>
      <c r="P14" s="53">
        <v>0</v>
      </c>
      <c r="Q14" s="72"/>
      <c r="R14" s="219">
        <v>3269704</v>
      </c>
      <c r="S14" s="72">
        <v>0</v>
      </c>
      <c r="T14" s="72"/>
    </row>
    <row r="15" spans="1:20" hidden="1">
      <c r="A15" s="26" t="s">
        <v>65</v>
      </c>
      <c r="B15" s="27">
        <v>33</v>
      </c>
      <c r="D15" s="53"/>
      <c r="E15" s="53"/>
      <c r="F15" s="53"/>
      <c r="G15" s="193"/>
      <c r="H15" s="53"/>
      <c r="I15" s="53"/>
      <c r="J15" s="53"/>
      <c r="K15" s="53"/>
      <c r="L15" s="53"/>
      <c r="M15" s="53"/>
      <c r="N15" s="72"/>
      <c r="O15" s="53"/>
      <c r="P15" s="53"/>
      <c r="Q15" s="72"/>
      <c r="R15" s="219">
        <v>0</v>
      </c>
      <c r="S15" s="72">
        <v>0</v>
      </c>
      <c r="T15" s="72"/>
    </row>
    <row r="16" spans="1:20" hidden="1">
      <c r="A16" s="26" t="s">
        <v>64</v>
      </c>
      <c r="B16" s="27"/>
      <c r="D16" s="53"/>
      <c r="E16" s="53"/>
      <c r="F16" s="53"/>
      <c r="G16" s="53"/>
      <c r="H16" s="53"/>
      <c r="I16" s="53"/>
      <c r="J16" s="53"/>
      <c r="K16" s="53"/>
      <c r="L16" s="53">
        <v>0</v>
      </c>
      <c r="M16" s="53"/>
      <c r="N16" s="53">
        <v>0</v>
      </c>
      <c r="O16" s="53"/>
      <c r="P16" s="53">
        <v>0</v>
      </c>
      <c r="Q16" s="53"/>
      <c r="R16" s="219">
        <v>0</v>
      </c>
      <c r="S16" s="14"/>
    </row>
    <row r="17" spans="1:20">
      <c r="A17" s="26" t="s">
        <v>258</v>
      </c>
      <c r="B17" s="27"/>
      <c r="D17" s="53">
        <v>0</v>
      </c>
      <c r="E17" s="53"/>
      <c r="F17" s="53">
        <v>0</v>
      </c>
      <c r="G17" s="193"/>
      <c r="H17" s="53">
        <v>0</v>
      </c>
      <c r="I17" s="53"/>
      <c r="J17" s="53">
        <v>140</v>
      </c>
      <c r="K17" s="53"/>
      <c r="L17" s="53">
        <v>0</v>
      </c>
      <c r="M17" s="53"/>
      <c r="N17" s="53">
        <v>0</v>
      </c>
      <c r="O17" s="53"/>
      <c r="P17" s="53">
        <v>0</v>
      </c>
      <c r="Q17" s="53"/>
      <c r="R17" s="219">
        <v>140</v>
      </c>
      <c r="S17" s="72">
        <v>0</v>
      </c>
      <c r="T17" s="72"/>
    </row>
    <row r="18" spans="1:20" ht="21" thickBot="1">
      <c r="A18" s="84" t="s">
        <v>341</v>
      </c>
      <c r="B18" s="27"/>
      <c r="D18" s="225">
        <f>SUM(D14:D17)</f>
        <v>16470979</v>
      </c>
      <c r="E18" s="53"/>
      <c r="F18" s="225">
        <f>SUM(F14:F17)</f>
        <v>-13182062</v>
      </c>
      <c r="G18" s="53"/>
      <c r="H18" s="226">
        <f>SUM(H14:H17)</f>
        <v>0</v>
      </c>
      <c r="I18" s="196"/>
      <c r="J18" s="226">
        <f>SUM(J14:J17)</f>
        <v>-19073</v>
      </c>
      <c r="K18" s="196"/>
      <c r="L18" s="226">
        <f>SUM(L14:L17)</f>
        <v>0</v>
      </c>
      <c r="M18" s="196"/>
      <c r="N18" s="226">
        <f>SUM(N14:N17)</f>
        <v>0</v>
      </c>
      <c r="O18" s="196"/>
      <c r="P18" s="226">
        <f>SUM(P14:P17)</f>
        <v>0</v>
      </c>
      <c r="Q18" s="53"/>
      <c r="R18" s="225">
        <f>SUM(R14:R17)</f>
        <v>3269844</v>
      </c>
      <c r="S18" s="72">
        <v>0</v>
      </c>
    </row>
    <row r="19" spans="1:20" s="43" customFormat="1" ht="23.85" customHeight="1" thickTop="1">
      <c r="A19" s="85"/>
      <c r="B19" s="86"/>
      <c r="D19" s="196"/>
      <c r="E19" s="227"/>
      <c r="F19" s="196"/>
      <c r="G19" s="227"/>
      <c r="H19" s="196"/>
      <c r="I19" s="227"/>
      <c r="J19" s="196"/>
      <c r="K19" s="228"/>
      <c r="L19" s="196"/>
      <c r="M19" s="228"/>
      <c r="N19" s="196"/>
      <c r="O19" s="228"/>
      <c r="P19" s="196"/>
      <c r="Q19" s="219"/>
      <c r="R19" s="196"/>
      <c r="S19" s="16"/>
    </row>
    <row r="20" spans="1:20" ht="20.399999999999999">
      <c r="A20" s="31" t="s">
        <v>342</v>
      </c>
      <c r="B20" s="27"/>
      <c r="D20" s="53">
        <v>16470979</v>
      </c>
      <c r="E20" s="53"/>
      <c r="F20" s="53">
        <v>-13182062</v>
      </c>
      <c r="G20" s="193"/>
      <c r="H20" s="53">
        <v>0</v>
      </c>
      <c r="I20" s="53"/>
      <c r="J20" s="53">
        <v>-79610</v>
      </c>
      <c r="K20" s="53"/>
      <c r="L20" s="53">
        <v>0</v>
      </c>
      <c r="M20" s="53"/>
      <c r="N20" s="53">
        <v>0</v>
      </c>
      <c r="O20" s="53"/>
      <c r="P20" s="53">
        <v>0</v>
      </c>
      <c r="Q20" s="72"/>
      <c r="R20" s="53">
        <v>3209307</v>
      </c>
      <c r="S20" s="72">
        <v>0</v>
      </c>
      <c r="T20" s="72"/>
    </row>
    <row r="21" spans="1:20" hidden="1">
      <c r="A21" s="26" t="s">
        <v>65</v>
      </c>
      <c r="B21" s="27"/>
      <c r="D21" s="53"/>
      <c r="E21" s="53"/>
      <c r="F21" s="53"/>
      <c r="G21" s="193"/>
      <c r="H21" s="53"/>
      <c r="I21" s="53"/>
      <c r="J21" s="53"/>
      <c r="K21" s="53"/>
      <c r="L21" s="53"/>
      <c r="M21" s="53"/>
      <c r="N21" s="72"/>
      <c r="O21" s="53"/>
      <c r="P21" s="53"/>
      <c r="Q21" s="72"/>
      <c r="R21" s="53"/>
      <c r="S21" s="72"/>
      <c r="T21" s="72"/>
    </row>
    <row r="22" spans="1:20" hidden="1">
      <c r="A22" s="26" t="s">
        <v>65</v>
      </c>
      <c r="B22" s="27">
        <v>34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72">
        <v>0</v>
      </c>
    </row>
    <row r="23" spans="1:20">
      <c r="A23" s="26" t="s">
        <v>258</v>
      </c>
      <c r="B23" s="27"/>
      <c r="D23" s="53">
        <v>0</v>
      </c>
      <c r="E23" s="53"/>
      <c r="F23" s="53">
        <v>0</v>
      </c>
      <c r="G23" s="193"/>
      <c r="H23" s="53">
        <v>0</v>
      </c>
      <c r="I23" s="53"/>
      <c r="J23" s="53">
        <v>14165</v>
      </c>
      <c r="K23" s="53"/>
      <c r="L23" s="53">
        <v>0</v>
      </c>
      <c r="M23" s="53"/>
      <c r="N23" s="53">
        <v>0</v>
      </c>
      <c r="O23" s="53"/>
      <c r="P23" s="53">
        <v>0</v>
      </c>
      <c r="Q23" s="53"/>
      <c r="R23" s="53">
        <f>SUM(D23:J23,P23)</f>
        <v>14165</v>
      </c>
      <c r="S23" s="72">
        <v>0</v>
      </c>
      <c r="T23" s="72"/>
    </row>
    <row r="24" spans="1:20" ht="21" thickBot="1">
      <c r="A24" s="84" t="s">
        <v>343</v>
      </c>
      <c r="B24" s="27"/>
      <c r="D24" s="225">
        <f>SUM(D20:D23)</f>
        <v>16470979</v>
      </c>
      <c r="E24" s="53"/>
      <c r="F24" s="225">
        <f>SUM(F20:F23)</f>
        <v>-13182062</v>
      </c>
      <c r="G24" s="53"/>
      <c r="H24" s="226">
        <f>SUM(H20:H23)</f>
        <v>0</v>
      </c>
      <c r="I24" s="196"/>
      <c r="J24" s="226">
        <f>SUM(J20:J23)</f>
        <v>-65445</v>
      </c>
      <c r="K24" s="196"/>
      <c r="L24" s="226">
        <f>SUM(L20:L23)</f>
        <v>0</v>
      </c>
      <c r="M24" s="196"/>
      <c r="N24" s="226">
        <f>SUM(N20:N23)</f>
        <v>0</v>
      </c>
      <c r="O24" s="196"/>
      <c r="P24" s="226">
        <f>SUM(P20:P23)</f>
        <v>0</v>
      </c>
      <c r="Q24" s="53"/>
      <c r="R24" s="225">
        <f>SUM(R20:R23)</f>
        <v>3223472</v>
      </c>
      <c r="S24" s="72">
        <v>0</v>
      </c>
    </row>
    <row r="25" spans="1:20" ht="15" customHeight="1" thickTop="1">
      <c r="D25" s="72"/>
    </row>
    <row r="26" spans="1:20">
      <c r="A26" s="35" t="s">
        <v>275</v>
      </c>
    </row>
    <row r="27" spans="1:20">
      <c r="A27" s="35"/>
    </row>
    <row r="28" spans="1:20">
      <c r="A28" s="35"/>
    </row>
    <row r="29" spans="1:20">
      <c r="A29" s="35"/>
    </row>
    <row r="30" spans="1:20">
      <c r="A30" s="35"/>
    </row>
    <row r="31" spans="1:20">
      <c r="A31" s="35"/>
    </row>
    <row r="32" spans="1:20">
      <c r="A32" s="35"/>
    </row>
    <row r="33" spans="1:18">
      <c r="B33" s="27" t="s">
        <v>0</v>
      </c>
      <c r="D33" s="4"/>
      <c r="F33" s="65"/>
      <c r="J33" s="88"/>
      <c r="N33" s="27" t="s">
        <v>1</v>
      </c>
    </row>
    <row r="34" spans="1:18">
      <c r="A34" s="25"/>
      <c r="B34" s="27" t="s">
        <v>103</v>
      </c>
      <c r="C34" s="27"/>
      <c r="D34" s="27"/>
      <c r="E34" s="89"/>
      <c r="N34" s="36" t="s">
        <v>104</v>
      </c>
    </row>
    <row r="35" spans="1:18">
      <c r="A35" s="25"/>
      <c r="B35" s="27"/>
      <c r="C35" s="27"/>
      <c r="D35" s="27"/>
      <c r="E35" s="89"/>
      <c r="N35" s="36"/>
    </row>
    <row r="36" spans="1:18">
      <c r="A36" s="303" t="s">
        <v>156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</row>
    <row r="38" spans="1:18">
      <c r="D38" s="88"/>
    </row>
    <row r="39" spans="1:18">
      <c r="F39" s="72"/>
    </row>
    <row r="45" spans="1:18" ht="20.399999999999999">
      <c r="D45" s="32"/>
      <c r="H45" s="32"/>
    </row>
    <row r="78" spans="12:12">
      <c r="L78" s="28">
        <v>88888</v>
      </c>
    </row>
  </sheetData>
  <mergeCells count="9">
    <mergeCell ref="L8:P8"/>
    <mergeCell ref="H10:J10"/>
    <mergeCell ref="A36:R36"/>
    <mergeCell ref="P1:R1"/>
    <mergeCell ref="D6:R6"/>
    <mergeCell ref="D7:R7"/>
    <mergeCell ref="A2:R2"/>
    <mergeCell ref="A3:R3"/>
    <mergeCell ref="A4:R4"/>
  </mergeCells>
  <pageMargins left="0.70866141732283472" right="0.19685039370078741" top="0.59055118110236227" bottom="0.31496062992125984" header="0.31496062992125984" footer="0.39370078740157483"/>
  <pageSetup paperSize="9" scale="79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FE0E-B71F-4E9C-A39F-062C9AC95B16}">
  <sheetPr>
    <tabColor theme="9" tint="0.39997558519241921"/>
    <pageSetUpPr fitToPage="1"/>
  </sheetPr>
  <dimension ref="B1:S65"/>
  <sheetViews>
    <sheetView view="pageBreakPreview" topLeftCell="A22" zoomScale="80" zoomScaleNormal="100" zoomScaleSheetLayoutView="80" workbookViewId="0">
      <selection activeCell="B56" sqref="B56:L56"/>
    </sheetView>
  </sheetViews>
  <sheetFormatPr defaultColWidth="8.6640625" defaultRowHeight="19.8"/>
  <cols>
    <col min="2" max="2" width="3.44140625" customWidth="1"/>
    <col min="3" max="3" width="45.44140625" style="26" customWidth="1"/>
    <col min="4" max="4" width="7.44140625" style="28" customWidth="1"/>
    <col min="5" max="5" width="4.44140625" style="28" customWidth="1"/>
    <col min="6" max="6" width="15.6640625" style="28" customWidth="1"/>
    <col min="7" max="7" width="1" style="28" customWidth="1"/>
    <col min="8" max="8" width="15.6640625" style="28" customWidth="1"/>
    <col min="9" max="9" width="1" style="28" customWidth="1"/>
    <col min="10" max="10" width="14.6640625" style="67" customWidth="1"/>
    <col min="11" max="11" width="1" style="28" customWidth="1"/>
    <col min="12" max="12" width="14.6640625" style="28" customWidth="1"/>
    <col min="13" max="13" width="1.5546875" customWidth="1"/>
    <col min="15" max="15" width="13.109375" customWidth="1"/>
    <col min="16" max="18" width="1.88671875" hidden="1" customWidth="1"/>
    <col min="19" max="19" width="12" customWidth="1"/>
  </cols>
  <sheetData>
    <row r="1" spans="2:19">
      <c r="J1" s="305" t="s">
        <v>256</v>
      </c>
      <c r="K1" s="305"/>
      <c r="L1" s="305"/>
    </row>
    <row r="2" spans="2:19" ht="20.399999999999999">
      <c r="C2" s="296" t="s">
        <v>37</v>
      </c>
      <c r="D2" s="296"/>
      <c r="E2" s="296"/>
      <c r="F2" s="296"/>
      <c r="G2" s="296"/>
      <c r="H2" s="296"/>
      <c r="I2" s="296"/>
      <c r="J2" s="296"/>
      <c r="K2" s="296"/>
      <c r="L2" s="296"/>
    </row>
    <row r="3" spans="2:19" ht="20.399999999999999">
      <c r="C3" s="309" t="s">
        <v>66</v>
      </c>
      <c r="D3" s="309"/>
      <c r="E3" s="309"/>
      <c r="F3" s="309"/>
      <c r="G3" s="309"/>
      <c r="H3" s="309"/>
      <c r="I3" s="309"/>
      <c r="J3" s="309"/>
      <c r="K3" s="309"/>
      <c r="L3" s="309"/>
    </row>
    <row r="4" spans="2:19" ht="20.399999999999999">
      <c r="C4" s="306" t="s">
        <v>344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</row>
    <row r="5" spans="2:19" ht="11.4" customHeight="1"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399999999999999">
      <c r="F6" s="297" t="s">
        <v>251</v>
      </c>
      <c r="G6" s="297"/>
      <c r="H6" s="297"/>
      <c r="I6" s="297"/>
      <c r="J6" s="297"/>
      <c r="K6" s="297"/>
      <c r="L6" s="297"/>
    </row>
    <row r="7" spans="2:19" ht="20.399999999999999">
      <c r="C7" s="32"/>
      <c r="F7" s="307" t="s">
        <v>35</v>
      </c>
      <c r="G7" s="307"/>
      <c r="H7" s="307"/>
      <c r="J7" s="297" t="s">
        <v>36</v>
      </c>
      <c r="K7" s="297"/>
      <c r="L7" s="297"/>
    </row>
    <row r="8" spans="2:19" ht="20.399999999999999">
      <c r="C8" s="32"/>
      <c r="F8" s="297" t="s">
        <v>346</v>
      </c>
      <c r="G8" s="297"/>
      <c r="H8" s="297"/>
      <c r="I8" s="297"/>
      <c r="J8" s="297"/>
      <c r="K8" s="297"/>
      <c r="L8" s="297"/>
      <c r="O8" s="308"/>
      <c r="P8" s="308"/>
      <c r="Q8" s="308"/>
      <c r="R8" s="308"/>
      <c r="S8" s="308"/>
    </row>
    <row r="9" spans="2:19" ht="20.399999999999999">
      <c r="D9" s="33" t="s">
        <v>34</v>
      </c>
      <c r="E9" s="34"/>
      <c r="F9" s="48" t="s">
        <v>347</v>
      </c>
      <c r="G9" s="49"/>
      <c r="H9" s="48" t="s">
        <v>255</v>
      </c>
      <c r="I9" s="34"/>
      <c r="J9" s="48" t="s">
        <v>347</v>
      </c>
      <c r="K9" s="49"/>
      <c r="L9" s="48" t="s">
        <v>255</v>
      </c>
      <c r="O9" s="46"/>
      <c r="P9" s="46"/>
      <c r="Q9" s="46"/>
      <c r="R9" s="46"/>
      <c r="S9" s="46"/>
    </row>
    <row r="10" spans="2:19" ht="12.6" customHeight="1">
      <c r="D10" s="34"/>
      <c r="E10" s="34"/>
      <c r="F10" s="56"/>
      <c r="G10" s="49"/>
      <c r="H10" s="22"/>
      <c r="I10" s="34"/>
      <c r="J10" s="56"/>
      <c r="K10" s="49"/>
      <c r="L10" s="56"/>
    </row>
    <row r="11" spans="2:19" ht="20.399999999999999">
      <c r="B11" s="31" t="s">
        <v>67</v>
      </c>
      <c r="D11" s="27"/>
      <c r="E11" s="27"/>
      <c r="F11" s="69"/>
      <c r="G11" s="69"/>
      <c r="H11" s="69"/>
      <c r="I11" s="27"/>
      <c r="J11" s="70"/>
      <c r="K11" s="69"/>
      <c r="L11" s="69"/>
    </row>
    <row r="12" spans="2:19">
      <c r="C12" s="26" t="s">
        <v>139</v>
      </c>
      <c r="D12" s="27"/>
      <c r="E12" s="27"/>
      <c r="F12" s="190">
        <v>15882</v>
      </c>
      <c r="G12" s="246"/>
      <c r="H12" s="246">
        <v>8433</v>
      </c>
      <c r="I12" s="250"/>
      <c r="J12" s="246">
        <v>15087</v>
      </c>
      <c r="K12" s="246"/>
      <c r="L12" s="251">
        <v>8433</v>
      </c>
      <c r="O12" s="60"/>
      <c r="S12" s="60"/>
    </row>
    <row r="13" spans="2:19">
      <c r="C13" s="26" t="s">
        <v>149</v>
      </c>
      <c r="D13" s="27"/>
      <c r="E13" s="27"/>
      <c r="F13" s="190">
        <v>498</v>
      </c>
      <c r="G13" s="246"/>
      <c r="H13" s="247">
        <v>26485</v>
      </c>
      <c r="I13" s="247"/>
      <c r="J13" s="252">
        <v>0</v>
      </c>
      <c r="K13" s="247"/>
      <c r="L13" s="247">
        <v>0</v>
      </c>
      <c r="O13" s="60"/>
      <c r="S13" s="60"/>
    </row>
    <row r="14" spans="2:19">
      <c r="C14" s="26" t="s">
        <v>169</v>
      </c>
      <c r="D14" s="27"/>
      <c r="E14" s="27"/>
      <c r="F14" s="190">
        <v>36574</v>
      </c>
      <c r="G14" s="246"/>
      <c r="H14" s="247">
        <v>58624</v>
      </c>
      <c r="I14" s="247"/>
      <c r="J14" s="253">
        <v>0</v>
      </c>
      <c r="K14" s="247"/>
      <c r="L14" s="247">
        <v>0</v>
      </c>
      <c r="O14" s="60"/>
      <c r="S14" s="60"/>
    </row>
    <row r="15" spans="2:19">
      <c r="C15" s="26" t="s">
        <v>150</v>
      </c>
      <c r="D15" s="27"/>
      <c r="E15" s="27"/>
      <c r="F15" s="190">
        <v>0</v>
      </c>
      <c r="G15" s="246"/>
      <c r="H15" s="247">
        <v>2670</v>
      </c>
      <c r="I15" s="247"/>
      <c r="J15" s="252">
        <v>0</v>
      </c>
      <c r="K15" s="247"/>
      <c r="L15" s="247">
        <v>0</v>
      </c>
      <c r="O15" s="60"/>
      <c r="S15" s="60"/>
    </row>
    <row r="16" spans="2:19" hidden="1">
      <c r="C16" s="26" t="s">
        <v>284</v>
      </c>
      <c r="D16" s="27"/>
      <c r="E16" s="27"/>
      <c r="F16" s="190"/>
      <c r="G16" s="246"/>
      <c r="H16" s="246">
        <v>0</v>
      </c>
      <c r="I16" s="250"/>
      <c r="J16" s="254"/>
      <c r="K16" s="246"/>
      <c r="L16" s="246">
        <v>0</v>
      </c>
    </row>
    <row r="17" spans="2:19" hidden="1">
      <c r="C17" s="26" t="s">
        <v>285</v>
      </c>
      <c r="D17" s="27"/>
      <c r="E17" s="27"/>
      <c r="F17" s="171"/>
      <c r="G17" s="171"/>
      <c r="H17" s="171"/>
      <c r="I17" s="171"/>
      <c r="J17" s="171"/>
      <c r="K17" s="171"/>
      <c r="L17" s="171"/>
    </row>
    <row r="18" spans="2:19">
      <c r="D18" s="27"/>
      <c r="E18" s="27"/>
      <c r="F18" s="171"/>
      <c r="G18" s="171"/>
      <c r="H18" s="171"/>
      <c r="I18" s="171"/>
      <c r="J18" s="171"/>
      <c r="K18" s="171"/>
      <c r="L18" s="171"/>
    </row>
    <row r="19" spans="2:19" ht="20.399999999999999">
      <c r="B19" s="71" t="s">
        <v>107</v>
      </c>
      <c r="D19" s="27"/>
      <c r="E19" s="27"/>
      <c r="F19" s="171"/>
      <c r="G19" s="171"/>
      <c r="H19" s="171"/>
      <c r="I19" s="171"/>
      <c r="J19" s="171"/>
      <c r="K19" s="171"/>
      <c r="L19" s="171"/>
      <c r="O19" s="60"/>
      <c r="S19" s="60"/>
    </row>
    <row r="20" spans="2:19" hidden="1">
      <c r="C20" s="26" t="s">
        <v>68</v>
      </c>
      <c r="D20" s="27"/>
      <c r="E20" s="27"/>
      <c r="F20" s="188"/>
      <c r="G20" s="171"/>
      <c r="H20" s="188"/>
      <c r="I20" s="163"/>
      <c r="J20" s="188"/>
      <c r="K20" s="188"/>
      <c r="L20" s="188"/>
      <c r="O20" s="60"/>
      <c r="S20" s="60"/>
    </row>
    <row r="21" spans="2:19">
      <c r="C21" s="26" t="s">
        <v>307</v>
      </c>
      <c r="D21" s="27"/>
      <c r="E21" s="27"/>
      <c r="F21" s="190">
        <v>8852</v>
      </c>
      <c r="G21" s="246"/>
      <c r="H21" s="246">
        <v>14063</v>
      </c>
      <c r="I21" s="250"/>
      <c r="J21" s="255">
        <v>14121</v>
      </c>
      <c r="K21" s="246"/>
      <c r="L21" s="255">
        <v>23767</v>
      </c>
      <c r="O21" s="60"/>
      <c r="S21" s="60"/>
    </row>
    <row r="22" spans="2:19">
      <c r="C22" s="26" t="s">
        <v>308</v>
      </c>
      <c r="D22" s="27"/>
      <c r="E22" s="27"/>
      <c r="F22" s="190">
        <v>158</v>
      </c>
      <c r="G22" s="246"/>
      <c r="H22" s="246">
        <v>0</v>
      </c>
      <c r="I22" s="250"/>
      <c r="J22" s="255">
        <v>0</v>
      </c>
      <c r="K22" s="246"/>
      <c r="L22" s="255">
        <v>0</v>
      </c>
      <c r="O22" s="60"/>
      <c r="S22" s="60"/>
    </row>
    <row r="23" spans="2:19" hidden="1">
      <c r="C23" s="26" t="s">
        <v>108</v>
      </c>
      <c r="D23" s="27"/>
      <c r="E23" s="27"/>
      <c r="F23" s="190"/>
      <c r="G23" s="246"/>
      <c r="H23" s="247"/>
      <c r="I23" s="247"/>
      <c r="J23" s="247"/>
      <c r="K23" s="247"/>
      <c r="L23" s="247"/>
      <c r="O23" s="60"/>
      <c r="S23" s="60"/>
    </row>
    <row r="24" spans="2:19" hidden="1">
      <c r="C24" s="26" t="s">
        <v>175</v>
      </c>
      <c r="D24" s="27"/>
      <c r="E24" s="27"/>
      <c r="F24" s="190"/>
      <c r="G24" s="246"/>
      <c r="H24" s="247"/>
      <c r="I24" s="247"/>
      <c r="J24" s="247"/>
      <c r="K24" s="247"/>
      <c r="L24" s="247"/>
      <c r="O24" s="60"/>
      <c r="S24" s="60"/>
    </row>
    <row r="25" spans="2:19" hidden="1">
      <c r="C25" s="26" t="s">
        <v>197</v>
      </c>
      <c r="D25" s="27"/>
      <c r="E25" s="27"/>
      <c r="F25" s="190"/>
      <c r="G25" s="246"/>
      <c r="H25" s="247">
        <v>0</v>
      </c>
      <c r="I25" s="247"/>
      <c r="J25" s="247"/>
      <c r="K25" s="247"/>
      <c r="L25" s="247">
        <v>0</v>
      </c>
      <c r="O25" s="60"/>
      <c r="S25" s="60"/>
    </row>
    <row r="26" spans="2:19" hidden="1">
      <c r="C26" s="26" t="s">
        <v>204</v>
      </c>
      <c r="D26" s="27"/>
      <c r="E26" s="27"/>
      <c r="F26" s="171"/>
      <c r="G26" s="171"/>
      <c r="H26" s="171"/>
      <c r="I26" s="171"/>
      <c r="J26" s="171"/>
      <c r="K26" s="171"/>
      <c r="L26" s="171"/>
      <c r="O26" s="60"/>
      <c r="S26" s="60"/>
    </row>
    <row r="27" spans="2:19">
      <c r="C27" s="26" t="s">
        <v>114</v>
      </c>
      <c r="D27" s="27"/>
      <c r="E27" s="27"/>
      <c r="F27" s="190">
        <v>13504</v>
      </c>
      <c r="G27" s="246"/>
      <c r="H27" s="247">
        <v>0</v>
      </c>
      <c r="I27" s="247"/>
      <c r="J27" s="247">
        <v>3350</v>
      </c>
      <c r="K27" s="247"/>
      <c r="L27" s="247">
        <v>0</v>
      </c>
      <c r="O27" s="60"/>
      <c r="S27" s="60"/>
    </row>
    <row r="28" spans="2:19">
      <c r="C28" s="26" t="s">
        <v>69</v>
      </c>
      <c r="D28" s="27"/>
      <c r="E28" s="27"/>
      <c r="F28" s="190">
        <v>9793</v>
      </c>
      <c r="G28" s="246"/>
      <c r="H28" s="246">
        <v>5670</v>
      </c>
      <c r="I28" s="250"/>
      <c r="J28" s="246">
        <v>14555</v>
      </c>
      <c r="K28" s="246"/>
      <c r="L28" s="255">
        <v>10808</v>
      </c>
      <c r="O28" s="60"/>
      <c r="S28" s="60"/>
    </row>
    <row r="29" spans="2:19" ht="20.399999999999999">
      <c r="B29" s="31" t="s">
        <v>70</v>
      </c>
      <c r="D29" s="27"/>
      <c r="E29" s="27"/>
      <c r="F29" s="181">
        <f>SUM(F12:F28)</f>
        <v>85261</v>
      </c>
      <c r="G29" s="176"/>
      <c r="H29" s="181">
        <f>SUM(H12:H28)</f>
        <v>115945</v>
      </c>
      <c r="I29" s="177"/>
      <c r="J29" s="181">
        <f>SUM(J12:J28)</f>
        <v>47113</v>
      </c>
      <c r="K29" s="176"/>
      <c r="L29" s="181">
        <f>SUM(L12:L28)</f>
        <v>43008</v>
      </c>
      <c r="O29" s="60"/>
      <c r="S29" s="60"/>
    </row>
    <row r="30" spans="2:19" ht="10.8" customHeight="1">
      <c r="D30" s="27"/>
      <c r="E30" s="27"/>
      <c r="F30" s="53"/>
      <c r="G30" s="53"/>
      <c r="H30" s="53"/>
      <c r="I30" s="27"/>
      <c r="J30" s="53"/>
      <c r="K30" s="53"/>
      <c r="L30" s="53"/>
    </row>
    <row r="31" spans="2:19" ht="20.399999999999999">
      <c r="B31" s="31" t="s">
        <v>71</v>
      </c>
      <c r="D31" s="27"/>
      <c r="E31" s="27"/>
      <c r="F31" s="53"/>
      <c r="G31" s="53"/>
      <c r="H31" s="53"/>
      <c r="I31" s="27"/>
      <c r="J31" s="53"/>
      <c r="K31" s="53"/>
      <c r="L31" s="53"/>
    </row>
    <row r="32" spans="2:19">
      <c r="C32" s="26" t="s">
        <v>140</v>
      </c>
      <c r="D32" s="27"/>
      <c r="E32" s="27"/>
      <c r="F32" s="190">
        <v>14117</v>
      </c>
      <c r="G32" s="246"/>
      <c r="H32" s="247">
        <v>7749</v>
      </c>
      <c r="I32" s="247"/>
      <c r="J32" s="247">
        <v>13441</v>
      </c>
      <c r="K32" s="247"/>
      <c r="L32" s="247">
        <v>7749</v>
      </c>
      <c r="O32" s="60"/>
      <c r="S32" s="60"/>
    </row>
    <row r="33" spans="3:19">
      <c r="C33" s="26" t="s">
        <v>170</v>
      </c>
      <c r="D33" s="27"/>
      <c r="E33" s="27"/>
      <c r="F33" s="190">
        <v>383</v>
      </c>
      <c r="G33" s="246"/>
      <c r="H33" s="247">
        <v>24084</v>
      </c>
      <c r="I33" s="247"/>
      <c r="J33" s="247">
        <v>0</v>
      </c>
      <c r="K33" s="247"/>
      <c r="L33" s="247">
        <v>0</v>
      </c>
      <c r="O33" s="60"/>
      <c r="S33" s="60"/>
    </row>
    <row r="34" spans="3:19">
      <c r="C34" s="26" t="s">
        <v>151</v>
      </c>
      <c r="D34" s="27"/>
      <c r="E34" s="27"/>
      <c r="F34" s="286">
        <v>28154</v>
      </c>
      <c r="G34" s="246"/>
      <c r="H34" s="247">
        <v>28436</v>
      </c>
      <c r="I34" s="247"/>
      <c r="J34" s="247">
        <v>0</v>
      </c>
      <c r="K34" s="247"/>
      <c r="L34" s="247">
        <v>0</v>
      </c>
      <c r="O34" s="60"/>
      <c r="S34" s="60"/>
    </row>
    <row r="35" spans="3:19">
      <c r="C35" s="26" t="s">
        <v>152</v>
      </c>
      <c r="D35" s="27"/>
      <c r="E35" s="27"/>
      <c r="F35" s="190">
        <v>0</v>
      </c>
      <c r="G35" s="246"/>
      <c r="H35" s="247">
        <v>2151</v>
      </c>
      <c r="I35" s="247"/>
      <c r="J35" s="247">
        <v>0</v>
      </c>
      <c r="K35" s="247"/>
      <c r="L35" s="247">
        <v>0</v>
      </c>
      <c r="O35" s="60"/>
      <c r="S35" s="60"/>
    </row>
    <row r="36" spans="3:19" hidden="1">
      <c r="C36" s="243" t="s">
        <v>286</v>
      </c>
      <c r="D36" s="27"/>
      <c r="E36" s="27"/>
      <c r="F36" s="190"/>
      <c r="G36" s="246"/>
      <c r="H36" s="247">
        <v>0</v>
      </c>
      <c r="I36" s="247"/>
      <c r="J36" s="247"/>
      <c r="K36" s="247"/>
      <c r="L36" s="247">
        <v>0</v>
      </c>
      <c r="O36" s="60"/>
      <c r="S36" s="60"/>
    </row>
    <row r="37" spans="3:19">
      <c r="C37" s="26" t="s">
        <v>100</v>
      </c>
      <c r="D37" s="27"/>
      <c r="E37" s="27"/>
      <c r="F37" s="190">
        <v>6</v>
      </c>
      <c r="G37" s="246"/>
      <c r="H37" s="247">
        <v>117</v>
      </c>
      <c r="I37" s="247"/>
      <c r="J37" s="247">
        <v>0</v>
      </c>
      <c r="K37" s="247"/>
      <c r="L37" s="247">
        <v>0</v>
      </c>
      <c r="O37" s="60"/>
      <c r="S37" s="60"/>
    </row>
    <row r="38" spans="3:19">
      <c r="C38" s="26" t="s">
        <v>72</v>
      </c>
      <c r="D38" s="27"/>
      <c r="E38" s="27"/>
      <c r="F38" s="190">
        <v>30812</v>
      </c>
      <c r="G38" s="246"/>
      <c r="H38" s="247">
        <v>33806</v>
      </c>
      <c r="I38" s="247"/>
      <c r="J38" s="247">
        <v>14777</v>
      </c>
      <c r="K38" s="247"/>
      <c r="L38" s="247">
        <v>16633</v>
      </c>
      <c r="O38" s="60"/>
      <c r="S38" s="60"/>
    </row>
    <row r="39" spans="3:19" hidden="1">
      <c r="C39" s="26" t="s">
        <v>205</v>
      </c>
      <c r="D39" s="27"/>
      <c r="E39" s="27"/>
      <c r="F39" s="190"/>
      <c r="G39" s="246"/>
      <c r="H39" s="247">
        <v>0</v>
      </c>
      <c r="I39" s="247"/>
      <c r="J39" s="247"/>
      <c r="K39" s="247"/>
      <c r="L39" s="247">
        <v>0</v>
      </c>
      <c r="O39" s="60"/>
      <c r="S39" s="60"/>
    </row>
    <row r="40" spans="3:19" hidden="1">
      <c r="C40" s="26" t="s">
        <v>185</v>
      </c>
      <c r="D40" s="27"/>
      <c r="E40" s="27"/>
      <c r="F40" s="189"/>
      <c r="G40" s="171"/>
      <c r="H40" s="189"/>
      <c r="I40" s="189"/>
      <c r="J40" s="189"/>
      <c r="K40" s="189"/>
      <c r="L40" s="189"/>
      <c r="O40" s="60"/>
      <c r="S40" s="60"/>
    </row>
    <row r="41" spans="3:19">
      <c r="C41" s="26" t="s">
        <v>196</v>
      </c>
      <c r="D41" s="27"/>
      <c r="E41" s="27"/>
      <c r="F41" s="190">
        <v>0</v>
      </c>
      <c r="G41" s="246"/>
      <c r="H41" s="247">
        <v>546</v>
      </c>
      <c r="I41" s="247"/>
      <c r="J41" s="247">
        <v>0</v>
      </c>
      <c r="K41" s="247"/>
      <c r="L41" s="247">
        <v>2</v>
      </c>
      <c r="O41" s="60"/>
      <c r="S41" s="60"/>
    </row>
    <row r="42" spans="3:19" hidden="1">
      <c r="C42" s="26" t="s">
        <v>190</v>
      </c>
      <c r="D42" s="27"/>
      <c r="E42" s="27"/>
      <c r="F42" s="190"/>
      <c r="G42" s="246"/>
      <c r="H42" s="247">
        <v>0</v>
      </c>
      <c r="I42" s="247"/>
      <c r="J42" s="247"/>
      <c r="K42" s="247"/>
      <c r="L42" s="247">
        <v>0</v>
      </c>
      <c r="O42" s="60"/>
      <c r="S42" s="60"/>
    </row>
    <row r="43" spans="3:19" hidden="1">
      <c r="C43" s="26" t="s">
        <v>287</v>
      </c>
      <c r="D43" s="27"/>
      <c r="E43" s="27"/>
      <c r="F43" s="72"/>
      <c r="G43" s="171"/>
      <c r="H43" s="171"/>
      <c r="I43" s="171"/>
      <c r="J43" s="171"/>
      <c r="K43" s="171"/>
      <c r="L43" s="171"/>
      <c r="O43" s="60"/>
      <c r="S43" s="60"/>
    </row>
    <row r="44" spans="3:19" hidden="1">
      <c r="C44" s="26" t="s">
        <v>186</v>
      </c>
      <c r="D44" s="27"/>
      <c r="E44" s="27"/>
      <c r="F44" s="190"/>
      <c r="G44" s="246"/>
      <c r="H44" s="247"/>
      <c r="I44" s="247"/>
      <c r="J44" s="247"/>
      <c r="K44" s="247"/>
      <c r="L44" s="247"/>
      <c r="O44" s="60"/>
      <c r="S44" s="60"/>
    </row>
    <row r="45" spans="3:19">
      <c r="C45" s="26" t="s">
        <v>359</v>
      </c>
      <c r="D45" s="27"/>
      <c r="E45" s="27"/>
      <c r="F45" s="190">
        <v>0</v>
      </c>
      <c r="G45" s="246"/>
      <c r="H45" s="247">
        <v>0</v>
      </c>
      <c r="I45" s="247"/>
      <c r="J45" s="247">
        <v>0</v>
      </c>
      <c r="K45" s="247"/>
      <c r="L45" s="247">
        <v>14200</v>
      </c>
      <c r="O45" s="60"/>
      <c r="S45" s="60"/>
    </row>
    <row r="46" spans="3:19" hidden="1">
      <c r="C46" s="26" t="s">
        <v>187</v>
      </c>
      <c r="D46" s="27"/>
      <c r="E46" s="27"/>
      <c r="F46" s="190"/>
      <c r="G46" s="246"/>
      <c r="H46" s="247">
        <v>0</v>
      </c>
      <c r="I46" s="247"/>
      <c r="J46" s="247"/>
      <c r="K46" s="247"/>
      <c r="L46" s="247">
        <v>0</v>
      </c>
      <c r="O46" s="60"/>
      <c r="S46" s="60"/>
    </row>
    <row r="47" spans="3:19" hidden="1">
      <c r="C47" s="26" t="s">
        <v>333</v>
      </c>
      <c r="D47" s="27"/>
      <c r="E47" s="27"/>
      <c r="F47" s="190"/>
      <c r="G47" s="246"/>
      <c r="H47" s="247">
        <v>0</v>
      </c>
      <c r="I47" s="247"/>
      <c r="J47" s="247"/>
      <c r="K47" s="247"/>
      <c r="L47" s="247">
        <v>0</v>
      </c>
      <c r="O47" s="60"/>
      <c r="S47" s="60"/>
    </row>
    <row r="48" spans="3:19" hidden="1">
      <c r="C48" s="26" t="s">
        <v>199</v>
      </c>
      <c r="D48" s="27"/>
      <c r="E48" s="27"/>
      <c r="F48" s="189"/>
      <c r="G48" s="188"/>
      <c r="H48" s="189"/>
      <c r="I48" s="189"/>
      <c r="J48" s="189"/>
      <c r="K48" s="189"/>
      <c r="L48" s="189"/>
      <c r="O48" s="60"/>
      <c r="S48" s="60"/>
    </row>
    <row r="49" spans="2:19">
      <c r="C49" s="26" t="s">
        <v>101</v>
      </c>
      <c r="D49" s="27"/>
      <c r="E49" s="27"/>
      <c r="F49" s="190">
        <v>0</v>
      </c>
      <c r="G49" s="246"/>
      <c r="H49" s="247">
        <v>676</v>
      </c>
      <c r="I49" s="247"/>
      <c r="J49" s="247">
        <v>0</v>
      </c>
      <c r="K49" s="247"/>
      <c r="L49" s="247">
        <v>0</v>
      </c>
      <c r="O49" s="60"/>
      <c r="S49" s="60"/>
    </row>
    <row r="50" spans="2:19">
      <c r="C50" s="63" t="s">
        <v>73</v>
      </c>
      <c r="D50" s="27"/>
      <c r="E50" s="27"/>
      <c r="F50" s="192">
        <v>10817</v>
      </c>
      <c r="G50" s="246"/>
      <c r="H50" s="248">
        <v>11373</v>
      </c>
      <c r="I50" s="247"/>
      <c r="J50" s="248">
        <v>4730</v>
      </c>
      <c r="K50" s="247"/>
      <c r="L50" s="248">
        <v>4284</v>
      </c>
      <c r="O50" s="60"/>
      <c r="S50" s="60"/>
    </row>
    <row r="51" spans="2:19" ht="20.399999999999999">
      <c r="B51" s="31" t="s">
        <v>74</v>
      </c>
      <c r="D51" s="27"/>
      <c r="E51" s="27"/>
      <c r="F51" s="191">
        <f>SUM(F32:F50)</f>
        <v>84289</v>
      </c>
      <c r="G51" s="171"/>
      <c r="H51" s="191">
        <f>SUM(H32:H50)</f>
        <v>108938</v>
      </c>
      <c r="I51" s="171">
        <v>0</v>
      </c>
      <c r="J51" s="191">
        <f>SUM(J32:J50)</f>
        <v>32948</v>
      </c>
      <c r="K51" s="171"/>
      <c r="L51" s="191">
        <f>SUM(L32:L50)</f>
        <v>42868</v>
      </c>
      <c r="O51" s="60"/>
      <c r="S51" s="60"/>
    </row>
    <row r="52" spans="2:19" ht="10.8" customHeight="1">
      <c r="C52" s="31"/>
      <c r="D52" s="27"/>
      <c r="E52" s="27"/>
      <c r="F52" s="20"/>
      <c r="G52" s="20"/>
      <c r="H52" s="20"/>
      <c r="I52" s="21"/>
      <c r="J52" s="20"/>
      <c r="K52" s="53"/>
      <c r="L52" s="53"/>
    </row>
    <row r="53" spans="2:19" ht="20.399999999999999">
      <c r="B53" s="31" t="s">
        <v>171</v>
      </c>
      <c r="D53" s="27"/>
      <c r="E53" s="27"/>
      <c r="F53" s="192">
        <v>427</v>
      </c>
      <c r="G53" s="246"/>
      <c r="H53" s="248"/>
      <c r="I53" s="247"/>
      <c r="J53" s="248"/>
      <c r="K53" s="247"/>
      <c r="L53" s="248"/>
      <c r="O53" s="60"/>
      <c r="S53" s="60"/>
    </row>
    <row r="54" spans="2:19">
      <c r="C54" s="26" t="s">
        <v>75</v>
      </c>
      <c r="D54" s="27"/>
      <c r="E54" s="27"/>
      <c r="F54" s="194">
        <f>F29-F51+F53</f>
        <v>1399</v>
      </c>
      <c r="G54" s="53"/>
      <c r="H54" s="194">
        <f>H29-H51+H53</f>
        <v>7007</v>
      </c>
      <c r="I54" s="195"/>
      <c r="J54" s="53">
        <f>J29-J51</f>
        <v>14165</v>
      </c>
      <c r="K54" s="53"/>
      <c r="L54" s="53">
        <f>L29-L51</f>
        <v>140</v>
      </c>
      <c r="O54" s="60"/>
      <c r="S54" s="60"/>
    </row>
    <row r="55" spans="2:19">
      <c r="C55" s="26" t="s">
        <v>76</v>
      </c>
      <c r="D55" s="27">
        <v>35.200000000000003</v>
      </c>
      <c r="E55" s="27"/>
      <c r="F55" s="192">
        <v>379</v>
      </c>
      <c r="G55" s="246"/>
      <c r="H55" s="248">
        <v>381</v>
      </c>
      <c r="I55" s="247"/>
      <c r="J55" s="248">
        <v>0</v>
      </c>
      <c r="K55" s="247"/>
      <c r="L55" s="248">
        <v>0</v>
      </c>
      <c r="O55" s="60"/>
      <c r="S55" s="60"/>
    </row>
    <row r="56" spans="2:19" ht="21" thickBot="1">
      <c r="B56" s="31" t="s">
        <v>257</v>
      </c>
      <c r="D56" s="27"/>
      <c r="E56" s="27"/>
      <c r="F56" s="197">
        <f>SUM(F54:F55)</f>
        <v>1778</v>
      </c>
      <c r="G56" s="198"/>
      <c r="H56" s="197">
        <f>SUM(H54:H55)</f>
        <v>7388</v>
      </c>
      <c r="I56" s="199"/>
      <c r="J56" s="197">
        <f>SUM(J54:J55)</f>
        <v>14165</v>
      </c>
      <c r="K56" s="72"/>
      <c r="L56" s="197">
        <f>SUM(L54:L55)</f>
        <v>140</v>
      </c>
      <c r="O56" s="60"/>
      <c r="S56" s="60"/>
    </row>
    <row r="57" spans="2:19" ht="21" thickTop="1">
      <c r="B57" s="31"/>
      <c r="D57" s="27"/>
      <c r="E57" s="27"/>
      <c r="F57" s="53"/>
      <c r="G57" s="198"/>
      <c r="H57" s="53"/>
      <c r="I57" s="199"/>
      <c r="J57" s="53"/>
      <c r="K57" s="72"/>
      <c r="L57" s="53"/>
      <c r="O57" s="60"/>
      <c r="S57" s="60"/>
    </row>
    <row r="58" spans="2:19" ht="21.6" customHeight="1">
      <c r="B58" s="35" t="s">
        <v>275</v>
      </c>
      <c r="C58" s="31"/>
      <c r="D58" s="27"/>
      <c r="E58" s="27"/>
      <c r="F58" s="96"/>
      <c r="G58" s="97"/>
      <c r="H58" s="97"/>
      <c r="I58" s="98"/>
      <c r="J58" s="96"/>
      <c r="K58" s="99"/>
      <c r="L58" s="100"/>
    </row>
    <row r="59" spans="2:19" ht="20.399999999999999" hidden="1">
      <c r="C59" s="31"/>
      <c r="D59" s="27"/>
      <c r="E59" s="27"/>
      <c r="F59" s="17"/>
      <c r="G59" s="17"/>
      <c r="H59" s="17"/>
      <c r="I59" s="27"/>
      <c r="J59" s="17"/>
      <c r="K59" s="64"/>
      <c r="L59" s="17"/>
    </row>
    <row r="60" spans="2:19" ht="20.399999999999999">
      <c r="C60" s="31"/>
      <c r="D60" s="27"/>
      <c r="E60" s="27"/>
      <c r="F60" s="17"/>
      <c r="G60" s="17"/>
      <c r="H60" s="17"/>
      <c r="I60" s="27"/>
      <c r="J60" s="17"/>
      <c r="K60" s="64"/>
      <c r="L60" s="17"/>
    </row>
    <row r="61" spans="2:19" ht="20.399999999999999">
      <c r="C61" s="31"/>
      <c r="D61" s="27"/>
      <c r="E61" s="27"/>
      <c r="F61" s="17"/>
      <c r="G61" s="17"/>
      <c r="H61" s="17"/>
      <c r="I61" s="27"/>
      <c r="J61" s="17"/>
      <c r="K61" s="64"/>
      <c r="L61" s="17"/>
    </row>
    <row r="62" spans="2:19" s="25" customFormat="1">
      <c r="B62" s="295" t="s">
        <v>278</v>
      </c>
      <c r="C62" s="295"/>
      <c r="D62" s="295"/>
      <c r="E62" s="295"/>
      <c r="F62" s="295"/>
      <c r="G62" s="295"/>
      <c r="H62" s="295"/>
      <c r="I62" s="295"/>
      <c r="J62" s="295"/>
      <c r="K62" s="295"/>
      <c r="L62" s="295"/>
      <c r="M62" s="27"/>
      <c r="N62" s="27"/>
      <c r="O62" s="27"/>
    </row>
    <row r="63" spans="2:19" s="25" customFormat="1">
      <c r="B63" s="310" t="s">
        <v>279</v>
      </c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27"/>
      <c r="N63" s="27"/>
      <c r="O63" s="27"/>
    </row>
    <row r="64" spans="2:19" s="25" customFormat="1" ht="13.2" customHeight="1">
      <c r="C64" s="27"/>
      <c r="E64" s="27"/>
      <c r="F64" s="27"/>
      <c r="H64" s="27"/>
      <c r="I64" s="36"/>
      <c r="J64" s="27"/>
      <c r="K64" s="27"/>
      <c r="L64" s="27"/>
      <c r="M64" s="27"/>
      <c r="N64" s="27"/>
      <c r="O64" s="27"/>
    </row>
    <row r="65" spans="3:12">
      <c r="C65" s="303" t="s">
        <v>352</v>
      </c>
      <c r="D65" s="304"/>
      <c r="E65" s="304"/>
      <c r="F65" s="304"/>
      <c r="G65" s="304"/>
      <c r="H65" s="304"/>
      <c r="I65" s="304"/>
      <c r="J65" s="304"/>
      <c r="K65" s="304"/>
      <c r="L65" s="304"/>
    </row>
  </sheetData>
  <mergeCells count="12">
    <mergeCell ref="O8:S8"/>
    <mergeCell ref="F8:L8"/>
    <mergeCell ref="C65:L65"/>
    <mergeCell ref="J1:L1"/>
    <mergeCell ref="C2:L2"/>
    <mergeCell ref="C3:L3"/>
    <mergeCell ref="F6:L6"/>
    <mergeCell ref="F7:H7"/>
    <mergeCell ref="J7:L7"/>
    <mergeCell ref="C4:M4"/>
    <mergeCell ref="B62:L62"/>
    <mergeCell ref="B63:L63"/>
  </mergeCells>
  <pageMargins left="0.70866141732283472" right="0.23622047244094491" top="0.35433070866141736" bottom="7.874015748031496E-2" header="0.31496062992125984" footer="0.31496062992125984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AF00-AFF7-43ED-B1FE-63F08B08AD91}">
  <sheetPr>
    <tabColor theme="9" tint="0.39997558519241921"/>
    <pageSetUpPr fitToPage="1"/>
  </sheetPr>
  <dimension ref="B1:S57"/>
  <sheetViews>
    <sheetView view="pageBreakPreview" topLeftCell="A30" zoomScale="80" zoomScaleNormal="60" zoomScaleSheetLayoutView="85" workbookViewId="0">
      <selection activeCell="J37" sqref="J37"/>
    </sheetView>
  </sheetViews>
  <sheetFormatPr defaultColWidth="8.6640625" defaultRowHeight="19.8"/>
  <cols>
    <col min="2" max="2" width="46" style="26" customWidth="1"/>
    <col min="3" max="3" width="7.6640625" style="28" hidden="1" customWidth="1"/>
    <col min="4" max="4" width="8.109375" style="28" customWidth="1"/>
    <col min="5" max="5" width="3.109375" style="28" customWidth="1"/>
    <col min="6" max="6" width="14.88671875" style="28" customWidth="1"/>
    <col min="7" max="7" width="1" style="28" customWidth="1"/>
    <col min="8" max="8" width="15.109375" style="28" customWidth="1"/>
    <col min="9" max="9" width="1" style="28" customWidth="1"/>
    <col min="10" max="10" width="15.44140625" style="67" customWidth="1"/>
    <col min="11" max="11" width="1" style="28" customWidth="1"/>
    <col min="12" max="12" width="15.33203125" style="28" customWidth="1"/>
    <col min="14" max="14" width="12.88671875" customWidth="1"/>
    <col min="15" max="15" width="0.109375" customWidth="1"/>
    <col min="16" max="17" width="8.6640625" hidden="1" customWidth="1"/>
    <col min="18" max="18" width="14.109375" customWidth="1"/>
  </cols>
  <sheetData>
    <row r="1" spans="2:19">
      <c r="J1" s="305" t="s">
        <v>256</v>
      </c>
      <c r="K1" s="305"/>
      <c r="L1" s="305"/>
    </row>
    <row r="2" spans="2:19" ht="20.399999999999999">
      <c r="B2" s="296" t="s">
        <v>37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</row>
    <row r="3" spans="2:19" ht="20.399999999999999">
      <c r="B3" s="309" t="s">
        <v>66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</row>
    <row r="4" spans="2:19" ht="20.399999999999999">
      <c r="B4" s="306" t="s">
        <v>344</v>
      </c>
      <c r="C4" s="306"/>
      <c r="D4" s="306"/>
      <c r="E4" s="306"/>
      <c r="F4" s="306"/>
      <c r="G4" s="306"/>
      <c r="H4" s="306"/>
      <c r="I4" s="306"/>
      <c r="J4" s="306"/>
      <c r="K4" s="306"/>
      <c r="L4" s="306"/>
    </row>
    <row r="5" spans="2:19" ht="20.399999999999999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399999999999999">
      <c r="B6" s="58"/>
      <c r="C6" s="58"/>
      <c r="D6" s="58"/>
      <c r="E6" s="58"/>
      <c r="F6" s="297" t="s">
        <v>251</v>
      </c>
      <c r="G6" s="297"/>
      <c r="H6" s="297"/>
      <c r="I6" s="297"/>
      <c r="J6" s="297"/>
      <c r="K6" s="297"/>
      <c r="L6" s="297"/>
    </row>
    <row r="7" spans="2:19" ht="20.399999999999999">
      <c r="B7" s="58"/>
      <c r="C7" s="58"/>
      <c r="D7" s="58"/>
      <c r="E7" s="58"/>
      <c r="F7" s="307" t="s">
        <v>35</v>
      </c>
      <c r="G7" s="307"/>
      <c r="H7" s="307"/>
      <c r="J7" s="297" t="s">
        <v>36</v>
      </c>
      <c r="K7" s="297"/>
      <c r="L7" s="297"/>
    </row>
    <row r="8" spans="2:19" ht="20.399999999999999">
      <c r="B8" s="58"/>
      <c r="C8" s="58"/>
      <c r="D8" s="58"/>
      <c r="E8" s="58"/>
      <c r="F8" s="297" t="s">
        <v>346</v>
      </c>
      <c r="G8" s="297"/>
      <c r="H8" s="297"/>
      <c r="I8" s="297"/>
      <c r="J8" s="297"/>
      <c r="K8" s="297"/>
      <c r="L8" s="297"/>
      <c r="M8" s="34"/>
      <c r="N8" s="308"/>
      <c r="O8" s="308"/>
      <c r="P8" s="308"/>
      <c r="Q8" s="308"/>
      <c r="R8" s="308"/>
      <c r="S8" s="34"/>
    </row>
    <row r="9" spans="2:19" ht="20.399999999999999">
      <c r="B9" s="58"/>
      <c r="C9" s="33" t="s">
        <v>34</v>
      </c>
      <c r="D9" s="94" t="s">
        <v>34</v>
      </c>
      <c r="E9" s="58"/>
      <c r="F9" s="48" t="s">
        <v>347</v>
      </c>
      <c r="G9" s="49"/>
      <c r="H9" s="48" t="s">
        <v>255</v>
      </c>
      <c r="I9" s="34"/>
      <c r="J9" s="48" t="str">
        <f>+F9</f>
        <v>2026</v>
      </c>
      <c r="K9" s="49"/>
      <c r="L9" s="48" t="str">
        <f>+H9</f>
        <v>2025</v>
      </c>
      <c r="N9" s="46"/>
      <c r="O9" s="46"/>
      <c r="P9" s="46"/>
      <c r="Q9" s="46"/>
      <c r="R9" s="46"/>
    </row>
    <row r="10" spans="2:19" ht="20.399999999999999">
      <c r="B10" s="58"/>
      <c r="C10" s="58"/>
      <c r="D10" s="58"/>
      <c r="E10" s="58"/>
      <c r="F10" s="49"/>
      <c r="G10" s="49"/>
      <c r="H10" s="22"/>
      <c r="I10" s="34"/>
      <c r="J10" s="59"/>
      <c r="K10" s="34"/>
      <c r="L10" s="49"/>
    </row>
    <row r="11" spans="2:19" ht="20.399999999999999" hidden="1">
      <c r="B11" s="288" t="s">
        <v>171</v>
      </c>
      <c r="C11" s="58"/>
      <c r="D11" s="58"/>
      <c r="E11" s="58"/>
      <c r="F11" s="192">
        <v>427</v>
      </c>
      <c r="G11" s="246"/>
      <c r="H11" s="248"/>
      <c r="I11" s="163"/>
      <c r="J11" s="201"/>
      <c r="K11" s="53"/>
      <c r="L11" s="201"/>
    </row>
    <row r="12" spans="2:19" ht="20.399999999999999" hidden="1">
      <c r="B12" s="289" t="s">
        <v>361</v>
      </c>
      <c r="C12" s="58"/>
      <c r="D12" s="58"/>
      <c r="E12" s="58"/>
      <c r="F12" s="190">
        <v>-33601</v>
      </c>
      <c r="G12" s="246"/>
      <c r="H12" s="247">
        <v>7007</v>
      </c>
      <c r="I12" s="163"/>
      <c r="J12" s="53">
        <v>-20835</v>
      </c>
      <c r="K12" s="53"/>
      <c r="L12" s="53">
        <v>140</v>
      </c>
    </row>
    <row r="13" spans="2:19" ht="20.399999999999999" hidden="1">
      <c r="B13" s="289" t="s">
        <v>362</v>
      </c>
      <c r="C13" s="58"/>
      <c r="D13" s="27">
        <v>35.200000000000003</v>
      </c>
      <c r="E13" s="58"/>
      <c r="F13" s="192">
        <v>379</v>
      </c>
      <c r="G13" s="246"/>
      <c r="H13" s="248">
        <v>381</v>
      </c>
      <c r="I13" s="163"/>
      <c r="J13" s="201">
        <v>0</v>
      </c>
      <c r="K13" s="53"/>
      <c r="L13" s="201">
        <v>0</v>
      </c>
    </row>
    <row r="14" spans="2:19" ht="21" hidden="1" thickBot="1">
      <c r="B14" s="31" t="s">
        <v>257</v>
      </c>
      <c r="C14" s="27"/>
      <c r="D14" s="27"/>
      <c r="E14" s="27"/>
      <c r="F14" s="200">
        <f>PL!F56</f>
        <v>1778</v>
      </c>
      <c r="G14" s="53"/>
      <c r="H14" s="200">
        <f>PL!H56</f>
        <v>7388</v>
      </c>
      <c r="I14" s="163"/>
      <c r="J14" s="200">
        <f>PL!J56</f>
        <v>14165</v>
      </c>
      <c r="K14" s="53"/>
      <c r="L14" s="200">
        <f>PL!L56</f>
        <v>140</v>
      </c>
      <c r="N14" s="60"/>
      <c r="R14" s="60"/>
    </row>
    <row r="15" spans="2:19" ht="20.399999999999999" hidden="1" thickTop="1">
      <c r="B15" s="61"/>
      <c r="C15" s="27"/>
      <c r="D15" s="27"/>
      <c r="E15" s="27"/>
      <c r="F15" s="96"/>
      <c r="G15" s="96"/>
      <c r="H15" s="96"/>
      <c r="I15" s="96"/>
      <c r="J15" s="96"/>
      <c r="K15" s="96"/>
      <c r="L15" s="96"/>
      <c r="N15" s="60"/>
      <c r="R15" s="60"/>
    </row>
    <row r="16" spans="2:19" ht="20.399999999999999">
      <c r="B16" s="31" t="s">
        <v>257</v>
      </c>
      <c r="C16" s="26"/>
      <c r="D16" s="27"/>
      <c r="E16" s="27"/>
      <c r="F16" s="53">
        <v>1778</v>
      </c>
      <c r="G16" s="290"/>
      <c r="H16" s="53">
        <v>7388</v>
      </c>
      <c r="I16" s="204"/>
      <c r="J16" s="53">
        <v>14165</v>
      </c>
      <c r="K16" s="72"/>
      <c r="L16" s="53">
        <v>140</v>
      </c>
      <c r="N16" s="60"/>
      <c r="R16" s="60"/>
    </row>
    <row r="17" spans="2:18" ht="20.399999999999999">
      <c r="B17" s="31" t="s">
        <v>78</v>
      </c>
      <c r="C17" s="27"/>
      <c r="D17" s="27"/>
      <c r="E17" s="27"/>
      <c r="F17" s="99"/>
      <c r="G17" s="99"/>
      <c r="H17" s="99"/>
      <c r="I17" s="96"/>
      <c r="J17" s="99"/>
      <c r="K17" s="99"/>
      <c r="L17" s="99"/>
    </row>
    <row r="18" spans="2:18" ht="20.399999999999999" hidden="1">
      <c r="B18" s="167" t="s">
        <v>250</v>
      </c>
      <c r="C18" s="27"/>
      <c r="D18" s="27"/>
      <c r="E18" s="27"/>
      <c r="F18" s="99"/>
      <c r="G18" s="99"/>
      <c r="H18" s="99"/>
      <c r="I18" s="96"/>
      <c r="J18" s="99"/>
      <c r="K18" s="99"/>
      <c r="L18" s="99"/>
    </row>
    <row r="19" spans="2:18" hidden="1">
      <c r="B19" s="61" t="s">
        <v>188</v>
      </c>
      <c r="C19" s="27"/>
      <c r="D19" s="27"/>
      <c r="E19" s="27"/>
      <c r="F19" s="53">
        <v>0</v>
      </c>
      <c r="G19" s="53"/>
      <c r="H19" s="53">
        <v>0</v>
      </c>
      <c r="I19" s="163"/>
      <c r="J19" s="72">
        <v>0</v>
      </c>
      <c r="K19" s="72"/>
      <c r="L19" s="72">
        <v>0</v>
      </c>
    </row>
    <row r="20" spans="2:18" ht="20.399999999999999">
      <c r="B20" s="62" t="s">
        <v>163</v>
      </c>
      <c r="C20" s="27"/>
      <c r="D20" s="27"/>
      <c r="E20" s="27"/>
      <c r="F20" s="72"/>
      <c r="G20" s="72"/>
      <c r="H20" s="72"/>
      <c r="I20" s="163"/>
      <c r="J20" s="72"/>
      <c r="K20" s="72"/>
      <c r="L20" s="72"/>
    </row>
    <row r="21" spans="2:18" hidden="1">
      <c r="B21" s="61" t="s">
        <v>310</v>
      </c>
      <c r="C21" s="27"/>
      <c r="D21" s="27"/>
      <c r="E21" s="27"/>
      <c r="F21" s="53"/>
      <c r="G21" s="53"/>
      <c r="H21" s="53"/>
      <c r="I21" s="163"/>
      <c r="J21" s="53"/>
      <c r="K21" s="53"/>
      <c r="L21" s="53"/>
      <c r="N21" s="60"/>
      <c r="R21" s="60"/>
    </row>
    <row r="22" spans="2:18" hidden="1">
      <c r="B22" s="61" t="s">
        <v>309</v>
      </c>
      <c r="C22" s="27"/>
      <c r="D22" s="27"/>
      <c r="E22" s="27"/>
      <c r="F22" s="256">
        <v>0</v>
      </c>
      <c r="G22" s="256"/>
      <c r="H22" s="257">
        <v>0</v>
      </c>
      <c r="I22" s="163"/>
      <c r="J22" s="53">
        <v>0</v>
      </c>
      <c r="K22" s="53"/>
      <c r="L22" s="53">
        <v>0</v>
      </c>
      <c r="N22" s="60"/>
      <c r="R22" s="60"/>
    </row>
    <row r="23" spans="2:18">
      <c r="B23" s="61" t="s">
        <v>191</v>
      </c>
      <c r="C23" s="27"/>
      <c r="D23" s="27"/>
      <c r="E23" s="27"/>
      <c r="F23" s="190">
        <v>6156</v>
      </c>
      <c r="G23" s="246"/>
      <c r="H23" s="247">
        <v>43</v>
      </c>
      <c r="I23" s="163"/>
      <c r="J23" s="53">
        <v>0</v>
      </c>
      <c r="K23" s="53"/>
      <c r="L23" s="53">
        <v>0</v>
      </c>
      <c r="N23" s="60"/>
      <c r="R23" s="60"/>
    </row>
    <row r="24" spans="2:18" hidden="1">
      <c r="B24" s="61" t="s">
        <v>189</v>
      </c>
      <c r="C24" s="27"/>
      <c r="D24" s="27"/>
      <c r="E24" s="27"/>
      <c r="F24" s="201">
        <v>0</v>
      </c>
      <c r="G24" s="53"/>
      <c r="H24" s="201"/>
      <c r="I24" s="163"/>
      <c r="J24" s="201">
        <v>0</v>
      </c>
      <c r="K24" s="53"/>
      <c r="L24" s="201">
        <v>0</v>
      </c>
      <c r="N24" s="60"/>
      <c r="R24" s="60"/>
    </row>
    <row r="25" spans="2:18">
      <c r="B25" s="63" t="s">
        <v>281</v>
      </c>
      <c r="C25" s="27"/>
      <c r="D25" s="27"/>
      <c r="E25" s="27"/>
      <c r="F25" s="202">
        <f>SUM(F19:F24)</f>
        <v>6156</v>
      </c>
      <c r="G25" s="53"/>
      <c r="H25" s="202">
        <f>SUM(H19:H24)</f>
        <v>43</v>
      </c>
      <c r="I25" s="163"/>
      <c r="J25" s="202">
        <f>SUM(J21:J24)</f>
        <v>0</v>
      </c>
      <c r="K25" s="163"/>
      <c r="L25" s="202">
        <f>SUM(L21:L24)</f>
        <v>0</v>
      </c>
      <c r="N25" s="60"/>
      <c r="R25" s="60"/>
    </row>
    <row r="26" spans="2:18" ht="21" thickBot="1">
      <c r="B26" s="31" t="s">
        <v>258</v>
      </c>
      <c r="C26" s="27"/>
      <c r="D26" s="27"/>
      <c r="E26" s="27"/>
      <c r="F26" s="200">
        <f>+F25+F14</f>
        <v>7934</v>
      </c>
      <c r="G26" s="203"/>
      <c r="H26" s="200">
        <f>+H25+H14</f>
        <v>7431</v>
      </c>
      <c r="I26" s="163"/>
      <c r="J26" s="200">
        <f>+J25+J14</f>
        <v>14165</v>
      </c>
      <c r="K26" s="53"/>
      <c r="L26" s="200">
        <f>+L25+L14</f>
        <v>140</v>
      </c>
      <c r="N26" s="60"/>
      <c r="R26" s="60"/>
    </row>
    <row r="27" spans="2:18" ht="21" thickTop="1">
      <c r="B27" s="31"/>
      <c r="C27" s="27"/>
      <c r="D27" s="27"/>
      <c r="E27" s="27"/>
      <c r="F27" s="95"/>
      <c r="G27" s="103"/>
      <c r="H27" s="95"/>
      <c r="I27" s="95"/>
      <c r="J27" s="95"/>
      <c r="K27" s="95"/>
      <c r="L27" s="95"/>
    </row>
    <row r="28" spans="2:18" ht="20.399999999999999">
      <c r="B28" s="31" t="s">
        <v>154</v>
      </c>
      <c r="C28" s="27"/>
      <c r="D28" s="27"/>
      <c r="E28" s="27"/>
      <c r="F28" s="95"/>
      <c r="G28" s="103"/>
      <c r="H28" s="95"/>
      <c r="I28" s="96"/>
      <c r="J28" s="95"/>
      <c r="K28" s="95"/>
      <c r="L28" s="95"/>
    </row>
    <row r="29" spans="2:18">
      <c r="B29" s="26" t="s">
        <v>77</v>
      </c>
      <c r="C29" s="27"/>
      <c r="D29" s="27"/>
      <c r="E29" s="27"/>
      <c r="F29" s="190">
        <f>+F31-F30</f>
        <v>2686</v>
      </c>
      <c r="G29" s="203"/>
      <c r="H29" s="190">
        <f>+H31-H30</f>
        <v>7217</v>
      </c>
      <c r="I29" s="163"/>
      <c r="J29" s="190">
        <f>+J31-J30</f>
        <v>14165</v>
      </c>
      <c r="K29" s="53"/>
      <c r="L29" s="190">
        <f>+L31-L30</f>
        <v>140</v>
      </c>
      <c r="N29" s="60"/>
      <c r="R29" s="60"/>
    </row>
    <row r="30" spans="2:18">
      <c r="B30" s="26" t="s">
        <v>32</v>
      </c>
      <c r="C30" s="27"/>
      <c r="D30" s="27"/>
      <c r="E30" s="27"/>
      <c r="F30" s="192">
        <v>-908</v>
      </c>
      <c r="G30" s="246"/>
      <c r="H30" s="248">
        <v>171</v>
      </c>
      <c r="I30" s="247"/>
      <c r="J30" s="248">
        <v>0</v>
      </c>
      <c r="K30" s="247"/>
      <c r="L30" s="248">
        <v>0</v>
      </c>
      <c r="N30" s="60"/>
      <c r="R30" s="60"/>
    </row>
    <row r="31" spans="2:18" ht="21" thickBot="1">
      <c r="B31" s="31"/>
      <c r="C31" s="27"/>
      <c r="D31" s="27"/>
      <c r="E31" s="27"/>
      <c r="F31" s="197">
        <f>+F14</f>
        <v>1778</v>
      </c>
      <c r="G31" s="203"/>
      <c r="H31" s="197">
        <f>+H14</f>
        <v>7388</v>
      </c>
      <c r="I31" s="163"/>
      <c r="J31" s="197">
        <f>+J14</f>
        <v>14165</v>
      </c>
      <c r="K31" s="53"/>
      <c r="L31" s="197">
        <f>+L14</f>
        <v>140</v>
      </c>
      <c r="N31" s="60"/>
      <c r="R31" s="60"/>
    </row>
    <row r="32" spans="2:18" ht="21" thickTop="1">
      <c r="B32" s="31"/>
      <c r="C32" s="27"/>
      <c r="D32" s="27"/>
      <c r="E32" s="27"/>
      <c r="F32" s="95"/>
      <c r="G32" s="103"/>
      <c r="H32" s="95"/>
      <c r="I32" s="96"/>
      <c r="J32" s="95"/>
      <c r="K32" s="95"/>
      <c r="L32" s="95"/>
    </row>
    <row r="33" spans="2:18" ht="20.399999999999999">
      <c r="B33" s="31" t="s">
        <v>79</v>
      </c>
      <c r="C33" s="27"/>
      <c r="D33" s="27"/>
      <c r="E33" s="27"/>
      <c r="F33" s="99"/>
      <c r="G33" s="99"/>
      <c r="H33" s="99"/>
      <c r="I33" s="96"/>
      <c r="J33" s="109"/>
      <c r="K33" s="96"/>
      <c r="L33" s="99"/>
    </row>
    <row r="34" spans="2:18">
      <c r="B34" s="26" t="s">
        <v>77</v>
      </c>
      <c r="C34" s="27"/>
      <c r="D34" s="27"/>
      <c r="E34" s="27"/>
      <c r="F34" s="190">
        <v>7005</v>
      </c>
      <c r="G34" s="53"/>
      <c r="H34" s="190">
        <f>+H36-H35</f>
        <v>7247</v>
      </c>
      <c r="I34" s="204"/>
      <c r="J34" s="190">
        <f>+J36-J35</f>
        <v>14165</v>
      </c>
      <c r="K34" s="204"/>
      <c r="L34" s="190">
        <f>+L36-L35</f>
        <v>140</v>
      </c>
      <c r="N34" s="60"/>
      <c r="R34" s="60"/>
    </row>
    <row r="35" spans="2:18">
      <c r="B35" s="26" t="s">
        <v>32</v>
      </c>
      <c r="C35" s="27"/>
      <c r="D35" s="27"/>
      <c r="E35" s="27"/>
      <c r="F35" s="192">
        <v>929</v>
      </c>
      <c r="G35" s="246"/>
      <c r="H35" s="248">
        <v>184</v>
      </c>
      <c r="I35" s="247"/>
      <c r="J35" s="248">
        <v>0</v>
      </c>
      <c r="K35" s="247"/>
      <c r="L35" s="248">
        <v>0</v>
      </c>
      <c r="N35" s="60"/>
      <c r="R35" s="60"/>
    </row>
    <row r="36" spans="2:18" ht="20.399999999999999" thickBot="1">
      <c r="C36" s="27"/>
      <c r="D36" s="27"/>
      <c r="E36" s="27"/>
      <c r="F36" s="197">
        <f>F26</f>
        <v>7934</v>
      </c>
      <c r="G36" s="53"/>
      <c r="H36" s="197">
        <f>+H26</f>
        <v>7431</v>
      </c>
      <c r="I36" s="163"/>
      <c r="J36" s="197">
        <f>+J26</f>
        <v>14165</v>
      </c>
      <c r="K36" s="163"/>
      <c r="L36" s="197">
        <f>+L26</f>
        <v>140</v>
      </c>
      <c r="N36" s="60"/>
      <c r="R36" s="60"/>
    </row>
    <row r="37" spans="2:18" ht="21" thickTop="1">
      <c r="B37" s="31"/>
      <c r="C37" s="27"/>
      <c r="D37" s="27"/>
      <c r="E37" s="27"/>
      <c r="F37" s="95"/>
      <c r="G37" s="95"/>
      <c r="H37" s="95"/>
      <c r="I37" s="96"/>
      <c r="J37" s="110"/>
      <c r="K37" s="95"/>
      <c r="L37" s="95"/>
    </row>
    <row r="38" spans="2:18" ht="20.399999999999999">
      <c r="B38" s="45" t="s">
        <v>80</v>
      </c>
      <c r="F38" s="96"/>
      <c r="G38" s="96"/>
      <c r="H38" s="95"/>
      <c r="I38" s="95"/>
      <c r="J38" s="95"/>
      <c r="K38" s="96"/>
      <c r="L38" s="110"/>
    </row>
    <row r="39" spans="2:18" ht="20.399999999999999" thickBot="1">
      <c r="B39" s="66" t="s">
        <v>248</v>
      </c>
      <c r="C39" s="27"/>
      <c r="D39" s="27"/>
      <c r="E39" s="27"/>
      <c r="F39" s="291">
        <f>(F31/F40)</f>
        <v>2.2021278114473963E-7</v>
      </c>
      <c r="G39" s="292"/>
      <c r="H39" s="291">
        <f>(H31/H40)</f>
        <v>9.1503494039369258E-7</v>
      </c>
      <c r="I39" s="293"/>
      <c r="J39" s="291">
        <f>(J31/J40)</f>
        <v>1.7543948509084571E-6</v>
      </c>
      <c r="K39" s="293"/>
      <c r="L39" s="291">
        <f>(L31/L40)</f>
        <v>1.7339590099831882E-8</v>
      </c>
      <c r="N39" s="60"/>
      <c r="R39" s="60"/>
    </row>
    <row r="40" spans="2:18" ht="21" thickTop="1" thickBot="1">
      <c r="B40" s="43" t="s">
        <v>249</v>
      </c>
      <c r="C40" s="27"/>
      <c r="D40" s="27"/>
      <c r="F40" s="205">
        <v>8074009105</v>
      </c>
      <c r="G40" s="246"/>
      <c r="H40" s="273">
        <v>8074008624</v>
      </c>
      <c r="I40" s="247"/>
      <c r="J40" s="249">
        <v>8074009105</v>
      </c>
      <c r="K40" s="247"/>
      <c r="L40" s="273">
        <v>8074008623.8461533</v>
      </c>
      <c r="N40" s="60"/>
      <c r="R40" s="60"/>
    </row>
    <row r="41" spans="2:18" ht="20.399999999999999" thickTop="1"/>
    <row r="42" spans="2:18">
      <c r="B42" s="35" t="s">
        <v>275</v>
      </c>
    </row>
    <row r="43" spans="2:18">
      <c r="B43" s="28"/>
    </row>
    <row r="44" spans="2:18">
      <c r="B44" s="28"/>
    </row>
    <row r="45" spans="2:18">
      <c r="B45" s="68"/>
    </row>
    <row r="46" spans="2:18">
      <c r="B46" s="68"/>
    </row>
    <row r="47" spans="2:18">
      <c r="B47" s="68"/>
    </row>
    <row r="48" spans="2:18">
      <c r="B48" s="68"/>
    </row>
    <row r="49" spans="2:12">
      <c r="B49" s="68"/>
    </row>
    <row r="50" spans="2:12">
      <c r="B50" s="68"/>
    </row>
    <row r="51" spans="2:12">
      <c r="B51" s="68"/>
    </row>
    <row r="52" spans="2:12">
      <c r="B52" s="68"/>
    </row>
    <row r="53" spans="2:12">
      <c r="B53" s="68"/>
    </row>
    <row r="54" spans="2:12">
      <c r="B54" s="295" t="s">
        <v>278</v>
      </c>
      <c r="C54" s="295"/>
      <c r="D54" s="295"/>
      <c r="E54" s="295"/>
      <c r="F54" s="295"/>
      <c r="G54" s="295"/>
      <c r="H54" s="295"/>
      <c r="I54" s="295"/>
      <c r="J54" s="295"/>
      <c r="K54" s="295"/>
      <c r="L54" s="295"/>
    </row>
    <row r="55" spans="2:12">
      <c r="B55" s="310" t="s">
        <v>279</v>
      </c>
      <c r="C55" s="310"/>
      <c r="D55" s="310"/>
      <c r="E55" s="310"/>
      <c r="F55" s="310"/>
      <c r="G55" s="310"/>
      <c r="H55" s="310"/>
      <c r="I55" s="310"/>
      <c r="J55" s="310"/>
      <c r="K55" s="310"/>
      <c r="L55" s="310"/>
    </row>
    <row r="56" spans="2:12">
      <c r="B56" s="27"/>
      <c r="H56" s="27"/>
      <c r="I56" s="36"/>
      <c r="J56" s="27"/>
    </row>
    <row r="57" spans="2:12">
      <c r="B57" s="303" t="s">
        <v>353</v>
      </c>
      <c r="C57" s="304"/>
      <c r="D57" s="304"/>
      <c r="E57" s="304"/>
      <c r="F57" s="304"/>
      <c r="G57" s="304"/>
      <c r="H57" s="304"/>
      <c r="I57" s="304"/>
      <c r="J57" s="304"/>
      <c r="K57" s="304"/>
      <c r="L57" s="304"/>
    </row>
  </sheetData>
  <mergeCells count="12">
    <mergeCell ref="N8:R8"/>
    <mergeCell ref="F8:L8"/>
    <mergeCell ref="B57:L57"/>
    <mergeCell ref="J1:L1"/>
    <mergeCell ref="B2:L2"/>
    <mergeCell ref="B3:L3"/>
    <mergeCell ref="B4:L4"/>
    <mergeCell ref="F6:L6"/>
    <mergeCell ref="F7:H7"/>
    <mergeCell ref="J7:L7"/>
    <mergeCell ref="B54:L54"/>
    <mergeCell ref="B55:L55"/>
  </mergeCells>
  <pageMargins left="0.70866141732283472" right="0.23622047244094491" top="0.35433070866141736" bottom="7.874015748031496E-2" header="0.31496062992125984" footer="0.31496062992125984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F46E-01F7-4CA6-A26B-F83361284F61}">
  <sheetPr>
    <tabColor theme="9" tint="0.39997558519241921"/>
    <pageSetUpPr fitToPage="1"/>
  </sheetPr>
  <dimension ref="A1:R230"/>
  <sheetViews>
    <sheetView view="pageBreakPreview" topLeftCell="B216" zoomScale="82" zoomScaleNormal="100" zoomScaleSheetLayoutView="85" workbookViewId="0">
      <selection activeCell="F231" sqref="F231"/>
    </sheetView>
  </sheetViews>
  <sheetFormatPr defaultColWidth="9.109375" defaultRowHeight="19.8"/>
  <cols>
    <col min="1" max="1" width="11.109375" style="25" customWidth="1"/>
    <col min="2" max="2" width="2.6640625" style="55" customWidth="1"/>
    <col min="3" max="3" width="49.6640625" style="55" customWidth="1"/>
    <col min="4" max="4" width="9.109375" style="25" customWidth="1"/>
    <col min="5" max="5" width="0.6640625" style="25" customWidth="1"/>
    <col min="6" max="6" width="14.109375" style="113" customWidth="1"/>
    <col min="7" max="7" width="1" style="114" customWidth="1"/>
    <col min="8" max="8" width="13.6640625" style="25" customWidth="1"/>
    <col min="9" max="9" width="0.5546875" style="114" customWidth="1"/>
    <col min="10" max="10" width="14.109375" style="25" customWidth="1"/>
    <col min="11" max="11" width="0.6640625" style="114" customWidth="1"/>
    <col min="12" max="12" width="13.5546875" style="25" customWidth="1"/>
    <col min="13" max="16384" width="9.109375" style="25"/>
  </cols>
  <sheetData>
    <row r="1" spans="2:18">
      <c r="J1" s="115"/>
      <c r="K1" s="116"/>
      <c r="L1" s="168" t="s">
        <v>253</v>
      </c>
      <c r="M1" s="68"/>
      <c r="N1" s="68"/>
    </row>
    <row r="2" spans="2:18" s="43" customFormat="1" ht="20.399999999999999">
      <c r="B2" s="312" t="s">
        <v>37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2:18" s="43" customFormat="1" ht="20.399999999999999">
      <c r="B3" s="313" t="s">
        <v>81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2:18" s="43" customFormat="1" ht="20.399999999999999">
      <c r="B4" s="312" t="s">
        <v>344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2:18" ht="12.6" customHeight="1">
      <c r="B5" s="117"/>
      <c r="C5" s="117"/>
      <c r="D5" s="117"/>
      <c r="E5" s="117"/>
      <c r="F5" s="118"/>
      <c r="G5" s="119"/>
      <c r="H5" s="117"/>
      <c r="I5" s="119"/>
      <c r="J5" s="117"/>
      <c r="K5" s="119"/>
      <c r="L5" s="117"/>
    </row>
    <row r="6" spans="2:18" s="43" customFormat="1" ht="20.399999999999999">
      <c r="B6" s="45"/>
      <c r="C6" s="45"/>
      <c r="F6" s="314" t="s">
        <v>251</v>
      </c>
      <c r="G6" s="314"/>
      <c r="H6" s="314"/>
      <c r="I6" s="314"/>
      <c r="J6" s="314"/>
      <c r="K6" s="314"/>
      <c r="L6" s="314"/>
    </row>
    <row r="7" spans="2:18" s="43" customFormat="1" ht="20.399999999999999">
      <c r="B7" s="45"/>
      <c r="C7" s="45"/>
      <c r="F7" s="315" t="s">
        <v>35</v>
      </c>
      <c r="G7" s="315"/>
      <c r="H7" s="315"/>
      <c r="J7" s="314" t="s">
        <v>36</v>
      </c>
      <c r="K7" s="314"/>
      <c r="L7" s="314"/>
    </row>
    <row r="8" spans="2:18" s="43" customFormat="1" ht="20.399999999999999">
      <c r="B8" s="45"/>
      <c r="C8" s="45"/>
      <c r="F8" s="297" t="s">
        <v>346</v>
      </c>
      <c r="G8" s="297"/>
      <c r="H8" s="297"/>
      <c r="I8" s="297"/>
      <c r="J8" s="297"/>
      <c r="K8" s="297"/>
      <c r="L8" s="297"/>
      <c r="N8" s="308"/>
      <c r="O8" s="308"/>
      <c r="P8" s="308"/>
      <c r="Q8" s="308"/>
      <c r="R8" s="308"/>
    </row>
    <row r="9" spans="2:18" s="43" customFormat="1" ht="20.399999999999999">
      <c r="B9" s="42"/>
      <c r="C9" s="42"/>
      <c r="D9" s="94" t="s">
        <v>34</v>
      </c>
      <c r="E9" s="47"/>
      <c r="F9" s="48" t="s">
        <v>347</v>
      </c>
      <c r="G9" s="49"/>
      <c r="H9" s="48" t="s">
        <v>255</v>
      </c>
      <c r="I9" s="34"/>
      <c r="J9" s="48" t="s">
        <v>347</v>
      </c>
      <c r="K9" s="49"/>
      <c r="L9" s="48" t="s">
        <v>255</v>
      </c>
      <c r="N9" s="46"/>
      <c r="O9" s="46"/>
      <c r="P9" s="46"/>
      <c r="Q9" s="46"/>
      <c r="R9" s="46"/>
    </row>
    <row r="10" spans="2:18" s="43" customFormat="1" ht="9" customHeight="1">
      <c r="B10" s="42"/>
      <c r="C10" s="42"/>
      <c r="D10" s="58"/>
      <c r="E10" s="47"/>
      <c r="F10" s="56"/>
      <c r="G10" s="49"/>
      <c r="H10" s="56"/>
      <c r="I10" s="34"/>
      <c r="J10" s="56"/>
      <c r="K10" s="49"/>
      <c r="L10" s="56"/>
      <c r="N10" s="46"/>
      <c r="O10" s="46"/>
      <c r="P10" s="46"/>
      <c r="Q10" s="46"/>
      <c r="R10" s="46"/>
    </row>
    <row r="11" spans="2:18" ht="20.399999999999999">
      <c r="B11" s="50" t="s">
        <v>82</v>
      </c>
      <c r="C11" s="122"/>
      <c r="H11" s="108"/>
    </row>
    <row r="12" spans="2:18">
      <c r="B12" s="51" t="s">
        <v>257</v>
      </c>
      <c r="E12" s="123"/>
      <c r="F12" s="123">
        <f>+PL!F56</f>
        <v>1778</v>
      </c>
      <c r="G12" s="121"/>
      <c r="H12" s="123">
        <v>7388</v>
      </c>
      <c r="I12" s="121"/>
      <c r="J12" s="123">
        <v>14165</v>
      </c>
      <c r="K12" s="121"/>
      <c r="L12" s="123">
        <v>140</v>
      </c>
    </row>
    <row r="13" spans="2:18">
      <c r="B13" s="52" t="s">
        <v>113</v>
      </c>
      <c r="C13" s="125"/>
      <c r="E13" s="126"/>
      <c r="F13" s="123"/>
      <c r="G13" s="121"/>
      <c r="H13" s="123"/>
      <c r="I13" s="229"/>
      <c r="J13" s="123"/>
      <c r="K13" s="229"/>
      <c r="L13" s="207"/>
    </row>
    <row r="14" spans="2:18">
      <c r="B14" s="25"/>
      <c r="C14" s="51" t="s">
        <v>83</v>
      </c>
      <c r="E14" s="126"/>
      <c r="F14" s="190">
        <v>25171</v>
      </c>
      <c r="G14" s="246"/>
      <c r="H14" s="247">
        <v>26026</v>
      </c>
      <c r="I14" s="247"/>
      <c r="J14" s="247">
        <v>249</v>
      </c>
      <c r="K14" s="247"/>
      <c r="L14" s="247">
        <v>287</v>
      </c>
    </row>
    <row r="15" spans="2:18">
      <c r="B15" s="25"/>
      <c r="C15" s="51" t="s">
        <v>84</v>
      </c>
      <c r="E15" s="126"/>
      <c r="F15" s="190">
        <v>602</v>
      </c>
      <c r="G15" s="246"/>
      <c r="H15" s="247">
        <v>1116</v>
      </c>
      <c r="I15" s="247"/>
      <c r="J15" s="247">
        <v>324</v>
      </c>
      <c r="K15" s="247"/>
      <c r="L15" s="247">
        <v>629</v>
      </c>
    </row>
    <row r="16" spans="2:18" hidden="1">
      <c r="B16" s="25"/>
      <c r="C16" s="42" t="s">
        <v>206</v>
      </c>
      <c r="E16" s="126"/>
      <c r="F16" s="189"/>
      <c r="G16" s="230"/>
      <c r="H16" s="189"/>
      <c r="I16" s="229"/>
      <c r="J16" s="189"/>
      <c r="K16" s="230"/>
      <c r="L16" s="189"/>
    </row>
    <row r="17" spans="2:12">
      <c r="B17" s="25"/>
      <c r="C17" s="42" t="s">
        <v>271</v>
      </c>
      <c r="E17" s="126"/>
      <c r="F17" s="190">
        <v>0</v>
      </c>
      <c r="G17" s="246"/>
      <c r="H17" s="247">
        <v>0</v>
      </c>
      <c r="I17" s="247"/>
      <c r="J17" s="247">
        <v>0</v>
      </c>
      <c r="K17" s="247"/>
      <c r="L17" s="247">
        <v>14200</v>
      </c>
    </row>
    <row r="18" spans="2:12" hidden="1">
      <c r="B18" s="25"/>
      <c r="C18" s="42" t="s">
        <v>291</v>
      </c>
      <c r="E18" s="126"/>
      <c r="F18" s="190"/>
      <c r="G18" s="246"/>
      <c r="H18" s="247"/>
      <c r="I18" s="247"/>
      <c r="J18" s="247"/>
      <c r="K18" s="247"/>
      <c r="L18" s="247"/>
    </row>
    <row r="19" spans="2:12" hidden="1">
      <c r="B19" s="25"/>
      <c r="C19" s="42" t="s">
        <v>186</v>
      </c>
      <c r="E19" s="126"/>
      <c r="F19" s="190"/>
      <c r="G19" s="258"/>
      <c r="H19" s="259"/>
      <c r="I19" s="259"/>
      <c r="J19" s="190"/>
      <c r="K19" s="259"/>
      <c r="L19" s="190"/>
    </row>
    <row r="20" spans="2:12" hidden="1">
      <c r="B20" s="25"/>
      <c r="C20" s="42" t="s">
        <v>363</v>
      </c>
      <c r="E20" s="126"/>
      <c r="F20" s="190"/>
      <c r="G20" s="246"/>
      <c r="H20" s="247">
        <v>0</v>
      </c>
      <c r="I20" s="247"/>
      <c r="J20" s="247"/>
      <c r="K20" s="247"/>
      <c r="L20" s="247"/>
    </row>
    <row r="21" spans="2:12">
      <c r="B21" s="25"/>
      <c r="C21" s="42" t="s">
        <v>192</v>
      </c>
      <c r="E21" s="126"/>
      <c r="F21" s="274">
        <v>202</v>
      </c>
      <c r="G21" s="275"/>
      <c r="H21" s="276">
        <v>1070</v>
      </c>
      <c r="I21" s="276"/>
      <c r="J21" s="276">
        <v>202</v>
      </c>
      <c r="K21" s="276"/>
      <c r="L21" s="276">
        <v>1070</v>
      </c>
    </row>
    <row r="22" spans="2:12">
      <c r="B22" s="25"/>
      <c r="C22" s="51" t="s">
        <v>85</v>
      </c>
      <c r="E22" s="126"/>
      <c r="F22" s="274">
        <v>-5</v>
      </c>
      <c r="G22" s="275"/>
      <c r="H22" s="276">
        <v>-20</v>
      </c>
      <c r="I22" s="276"/>
      <c r="J22" s="276">
        <v>-5</v>
      </c>
      <c r="K22" s="276"/>
      <c r="L22" s="276">
        <v>-20</v>
      </c>
    </row>
    <row r="23" spans="2:12">
      <c r="B23" s="25"/>
      <c r="C23" s="54" t="s">
        <v>101</v>
      </c>
      <c r="E23" s="126"/>
      <c r="F23" s="274">
        <v>0</v>
      </c>
      <c r="G23" s="275"/>
      <c r="H23" s="276">
        <v>676</v>
      </c>
      <c r="I23" s="276"/>
      <c r="J23" s="276">
        <v>0</v>
      </c>
      <c r="K23" s="276"/>
      <c r="L23" s="276">
        <v>0</v>
      </c>
    </row>
    <row r="24" spans="2:12">
      <c r="B24" s="25"/>
      <c r="C24" s="128" t="s">
        <v>372</v>
      </c>
      <c r="E24" s="126"/>
      <c r="F24" s="190">
        <v>-1194</v>
      </c>
      <c r="G24" s="246"/>
      <c r="H24" s="247">
        <v>0</v>
      </c>
      <c r="I24" s="247"/>
      <c r="J24" s="247">
        <v>0</v>
      </c>
      <c r="K24" s="247"/>
      <c r="L24" s="247">
        <v>0</v>
      </c>
    </row>
    <row r="25" spans="2:12" hidden="1">
      <c r="B25" s="25"/>
      <c r="C25" s="54" t="s">
        <v>194</v>
      </c>
      <c r="E25" s="126"/>
      <c r="F25" s="189"/>
      <c r="G25" s="230"/>
      <c r="H25" s="189"/>
      <c r="I25" s="229"/>
      <c r="J25" s="189"/>
      <c r="K25" s="230"/>
      <c r="L25" s="189"/>
    </row>
    <row r="26" spans="2:12" hidden="1">
      <c r="B26" s="25"/>
      <c r="C26" s="128" t="s">
        <v>211</v>
      </c>
      <c r="E26" s="126"/>
      <c r="F26" s="189"/>
      <c r="G26" s="230"/>
      <c r="H26" s="189"/>
      <c r="I26" s="229"/>
      <c r="J26" s="189"/>
      <c r="K26" s="230"/>
      <c r="L26" s="189"/>
    </row>
    <row r="27" spans="2:12">
      <c r="B27" s="25"/>
      <c r="C27" s="128" t="s">
        <v>86</v>
      </c>
      <c r="E27" s="107"/>
      <c r="F27" s="190">
        <v>290</v>
      </c>
      <c r="G27" s="246"/>
      <c r="H27" s="247">
        <v>240</v>
      </c>
      <c r="I27" s="247"/>
      <c r="J27" s="247">
        <v>130</v>
      </c>
      <c r="K27" s="247"/>
      <c r="L27" s="247">
        <v>78</v>
      </c>
    </row>
    <row r="28" spans="2:12">
      <c r="B28" s="25"/>
      <c r="C28" s="128" t="s">
        <v>364</v>
      </c>
      <c r="E28" s="107"/>
      <c r="F28" s="190">
        <v>-157</v>
      </c>
      <c r="G28" s="246"/>
      <c r="H28" s="247">
        <v>0</v>
      </c>
      <c r="I28" s="247"/>
      <c r="J28" s="247">
        <v>0</v>
      </c>
      <c r="K28" s="247"/>
      <c r="L28" s="247"/>
    </row>
    <row r="29" spans="2:12">
      <c r="B29" s="25"/>
      <c r="C29" s="128" t="s">
        <v>87</v>
      </c>
      <c r="E29" s="107"/>
      <c r="F29" s="190">
        <v>-13504</v>
      </c>
      <c r="G29" s="246"/>
      <c r="H29" s="247">
        <v>546</v>
      </c>
      <c r="I29" s="247"/>
      <c r="J29" s="247">
        <v>-3350</v>
      </c>
      <c r="K29" s="247"/>
      <c r="L29" s="247">
        <v>2</v>
      </c>
    </row>
    <row r="30" spans="2:12" hidden="1">
      <c r="B30" s="25"/>
      <c r="C30" s="128" t="s">
        <v>212</v>
      </c>
      <c r="E30" s="107"/>
      <c r="F30" s="190"/>
      <c r="G30" s="246"/>
      <c r="H30" s="247"/>
      <c r="I30" s="247"/>
      <c r="J30" s="247"/>
      <c r="K30" s="247"/>
      <c r="L30" s="247"/>
    </row>
    <row r="31" spans="2:12" hidden="1">
      <c r="B31" s="25"/>
      <c r="C31" s="128" t="s">
        <v>289</v>
      </c>
      <c r="E31" s="107"/>
      <c r="F31" s="189"/>
      <c r="G31" s="230"/>
      <c r="H31" s="172"/>
      <c r="I31" s="212"/>
      <c r="J31" s="189"/>
      <c r="K31" s="212"/>
      <c r="L31" s="189"/>
    </row>
    <row r="32" spans="2:12" hidden="1">
      <c r="B32" s="25"/>
      <c r="C32" s="128" t="s">
        <v>290</v>
      </c>
      <c r="E32" s="107"/>
      <c r="F32" s="190"/>
      <c r="G32" s="246"/>
      <c r="H32" s="247"/>
      <c r="I32" s="247"/>
      <c r="J32" s="247"/>
      <c r="K32" s="247"/>
      <c r="L32" s="247"/>
    </row>
    <row r="33" spans="2:12" hidden="1">
      <c r="B33" s="25"/>
      <c r="C33" s="128" t="s">
        <v>213</v>
      </c>
      <c r="E33" s="107"/>
      <c r="F33" s="189"/>
      <c r="G33" s="230"/>
      <c r="H33" s="189"/>
      <c r="I33" s="212"/>
      <c r="J33" s="189"/>
      <c r="K33" s="212"/>
      <c r="L33" s="207"/>
    </row>
    <row r="34" spans="2:12" hidden="1">
      <c r="B34" s="25"/>
      <c r="C34" s="128" t="s">
        <v>214</v>
      </c>
      <c r="E34" s="107"/>
      <c r="F34" s="274"/>
      <c r="G34" s="275"/>
      <c r="H34" s="276">
        <v>0</v>
      </c>
      <c r="I34" s="276"/>
      <c r="J34" s="276"/>
      <c r="K34" s="276"/>
      <c r="L34" s="276">
        <v>0</v>
      </c>
    </row>
    <row r="35" spans="2:12" hidden="1">
      <c r="B35" s="25"/>
      <c r="C35" s="128" t="s">
        <v>215</v>
      </c>
      <c r="E35" s="107"/>
      <c r="F35" s="190"/>
      <c r="G35" s="246"/>
      <c r="H35" s="247"/>
      <c r="I35" s="247"/>
      <c r="J35" s="247"/>
      <c r="K35" s="247"/>
      <c r="L35" s="247"/>
    </row>
    <row r="36" spans="2:12" hidden="1">
      <c r="B36" s="25"/>
      <c r="C36" s="128" t="s">
        <v>216</v>
      </c>
      <c r="E36" s="107"/>
      <c r="F36" s="189"/>
      <c r="G36" s="230"/>
      <c r="H36" s="189"/>
      <c r="I36" s="212"/>
      <c r="J36" s="189"/>
      <c r="K36" s="212"/>
      <c r="L36" s="189"/>
    </row>
    <row r="37" spans="2:12" hidden="1">
      <c r="B37" s="25"/>
      <c r="C37" s="128" t="s">
        <v>217</v>
      </c>
      <c r="D37" s="128"/>
      <c r="E37" s="128"/>
      <c r="F37" s="189"/>
      <c r="G37" s="230"/>
      <c r="H37" s="189"/>
      <c r="I37" s="231"/>
      <c r="J37" s="189"/>
      <c r="K37" s="212"/>
      <c r="L37" s="189"/>
    </row>
    <row r="38" spans="2:12" hidden="1">
      <c r="B38" s="25"/>
      <c r="C38" s="128" t="s">
        <v>199</v>
      </c>
      <c r="D38" s="128"/>
      <c r="E38" s="128"/>
      <c r="F38" s="190"/>
      <c r="G38" s="246"/>
      <c r="H38" s="247"/>
      <c r="I38" s="247"/>
      <c r="J38" s="247"/>
      <c r="K38" s="247"/>
      <c r="L38" s="247"/>
    </row>
    <row r="39" spans="2:12" hidden="1">
      <c r="B39" s="25"/>
      <c r="C39" s="128" t="s">
        <v>287</v>
      </c>
      <c r="D39" s="128"/>
      <c r="E39" s="128"/>
      <c r="F39" s="189"/>
      <c r="G39" s="230"/>
      <c r="H39" s="189"/>
      <c r="I39" s="231"/>
      <c r="J39" s="189"/>
      <c r="K39" s="212"/>
      <c r="L39" s="189"/>
    </row>
    <row r="40" spans="2:12" hidden="1">
      <c r="B40" s="25"/>
      <c r="C40" s="128" t="s">
        <v>121</v>
      </c>
      <c r="D40" s="128"/>
      <c r="E40" s="128"/>
      <c r="F40" s="189"/>
      <c r="G40" s="230"/>
      <c r="H40" s="189"/>
      <c r="I40" s="231"/>
      <c r="J40" s="189"/>
      <c r="K40" s="212"/>
      <c r="L40" s="189"/>
    </row>
    <row r="41" spans="2:12" hidden="1">
      <c r="B41" s="25"/>
      <c r="C41" s="128" t="s">
        <v>333</v>
      </c>
      <c r="D41" s="128"/>
      <c r="E41" s="128"/>
      <c r="F41" s="189"/>
      <c r="G41" s="230"/>
      <c r="H41" s="189"/>
      <c r="I41" s="231"/>
      <c r="J41" s="189"/>
      <c r="K41" s="212"/>
      <c r="L41" s="189"/>
    </row>
    <row r="42" spans="2:12">
      <c r="B42" s="25"/>
      <c r="C42" s="128" t="s">
        <v>369</v>
      </c>
      <c r="D42" s="128"/>
      <c r="E42" s="128"/>
      <c r="F42" s="189">
        <v>1938</v>
      </c>
      <c r="G42" s="230"/>
      <c r="H42" s="189">
        <v>0</v>
      </c>
      <c r="I42" s="231"/>
      <c r="J42" s="189">
        <v>0</v>
      </c>
      <c r="K42" s="212"/>
      <c r="L42" s="189">
        <v>0</v>
      </c>
    </row>
    <row r="43" spans="2:12">
      <c r="B43" s="25"/>
      <c r="C43" s="128" t="s">
        <v>99</v>
      </c>
      <c r="D43" s="128"/>
      <c r="E43" s="128"/>
      <c r="F43" s="274">
        <v>-427</v>
      </c>
      <c r="G43" s="275"/>
      <c r="H43" s="276">
        <v>0</v>
      </c>
      <c r="I43" s="276"/>
      <c r="J43" s="276">
        <v>0</v>
      </c>
      <c r="K43" s="276"/>
      <c r="L43" s="276">
        <v>0</v>
      </c>
    </row>
    <row r="44" spans="2:12" hidden="1">
      <c r="B44" s="25"/>
      <c r="C44" s="128" t="s">
        <v>109</v>
      </c>
      <c r="D44" s="128"/>
      <c r="E44" s="128"/>
      <c r="F44" s="189"/>
      <c r="G44" s="230"/>
      <c r="H44" s="123"/>
      <c r="I44" s="230"/>
      <c r="J44" s="189"/>
      <c r="K44" s="230"/>
      <c r="L44" s="189"/>
    </row>
    <row r="45" spans="2:12">
      <c r="B45" s="25"/>
      <c r="C45" s="128" t="s">
        <v>68</v>
      </c>
      <c r="E45" s="107"/>
      <c r="F45" s="190">
        <v>-8852</v>
      </c>
      <c r="G45" s="246"/>
      <c r="H45" s="247">
        <v>-14063</v>
      </c>
      <c r="I45" s="247"/>
      <c r="J45" s="247">
        <v>-14121</v>
      </c>
      <c r="K45" s="247"/>
      <c r="L45" s="247">
        <v>-23767</v>
      </c>
    </row>
    <row r="46" spans="2:12">
      <c r="B46" s="25"/>
      <c r="C46" s="128" t="s">
        <v>88</v>
      </c>
      <c r="D46" s="128"/>
      <c r="E46" s="128"/>
      <c r="F46" s="190">
        <v>10817</v>
      </c>
      <c r="G46" s="246"/>
      <c r="H46" s="247">
        <v>11373</v>
      </c>
      <c r="I46" s="247"/>
      <c r="J46" s="247">
        <v>4730</v>
      </c>
      <c r="K46" s="247"/>
      <c r="L46" s="247">
        <v>4284</v>
      </c>
    </row>
    <row r="47" spans="2:12">
      <c r="B47" s="25"/>
      <c r="C47" s="128" t="s">
        <v>98</v>
      </c>
      <c r="D47" s="128"/>
      <c r="E47" s="128"/>
      <c r="F47" s="192">
        <v>-379</v>
      </c>
      <c r="G47" s="246"/>
      <c r="H47" s="248">
        <v>-381</v>
      </c>
      <c r="I47" s="247"/>
      <c r="J47" s="248">
        <v>0</v>
      </c>
      <c r="K47" s="247"/>
      <c r="L47" s="248">
        <v>0</v>
      </c>
    </row>
    <row r="48" spans="2:12">
      <c r="B48" s="125" t="s">
        <v>218</v>
      </c>
      <c r="C48" s="125"/>
      <c r="D48" s="125"/>
      <c r="E48" s="126"/>
      <c r="F48" s="123"/>
      <c r="G48" s="121"/>
      <c r="H48" s="123"/>
      <c r="I48" s="229"/>
      <c r="J48" s="123"/>
      <c r="K48" s="229"/>
      <c r="L48" s="207"/>
    </row>
    <row r="49" spans="2:13">
      <c r="B49" s="25"/>
      <c r="C49" s="125" t="s">
        <v>219</v>
      </c>
      <c r="E49" s="126"/>
      <c r="F49" s="123">
        <f>SUM(F12:F47)</f>
        <v>16280</v>
      </c>
      <c r="G49" s="121"/>
      <c r="H49" s="123">
        <f>SUM(H12:H47)</f>
        <v>33971</v>
      </c>
      <c r="I49" s="229"/>
      <c r="J49" s="123">
        <f>SUM(J12:J47)</f>
        <v>2324</v>
      </c>
      <c r="K49" s="229"/>
      <c r="L49" s="123">
        <f>SUM(L12:L47)</f>
        <v>-3097</v>
      </c>
    </row>
    <row r="50" spans="2:13">
      <c r="B50" s="25"/>
      <c r="C50" s="125"/>
      <c r="E50" s="126"/>
      <c r="F50" s="112"/>
      <c r="G50" s="124"/>
      <c r="H50" s="112"/>
      <c r="I50" s="111"/>
      <c r="J50" s="112"/>
      <c r="K50" s="111"/>
      <c r="L50" s="112"/>
    </row>
    <row r="51" spans="2:13">
      <c r="B51" s="35" t="s">
        <v>275</v>
      </c>
      <c r="C51" s="125"/>
      <c r="E51" s="126"/>
      <c r="F51" s="112"/>
      <c r="G51" s="124"/>
      <c r="H51" s="112"/>
      <c r="I51" s="111"/>
      <c r="J51" s="112"/>
      <c r="K51" s="111"/>
      <c r="L51" s="112"/>
    </row>
    <row r="52" spans="2:13">
      <c r="B52" s="25"/>
      <c r="C52" s="125"/>
      <c r="E52" s="126"/>
      <c r="F52" s="112"/>
      <c r="G52" s="124"/>
      <c r="H52" s="112"/>
      <c r="I52" s="111"/>
      <c r="J52" s="112"/>
      <c r="K52" s="111"/>
      <c r="L52" s="112"/>
    </row>
    <row r="53" spans="2:13">
      <c r="B53" s="25"/>
      <c r="C53" s="125"/>
      <c r="E53" s="126"/>
      <c r="F53" s="112"/>
      <c r="G53" s="124"/>
      <c r="H53" s="112"/>
      <c r="I53" s="111"/>
      <c r="J53" s="112"/>
      <c r="K53" s="111"/>
      <c r="L53" s="112"/>
    </row>
    <row r="54" spans="2:13">
      <c r="B54" s="25"/>
      <c r="C54" s="125"/>
      <c r="E54" s="126"/>
      <c r="F54" s="112"/>
      <c r="G54" s="124"/>
      <c r="H54" s="112"/>
      <c r="I54" s="111"/>
      <c r="J54" s="112"/>
      <c r="K54" s="111"/>
      <c r="L54" s="112"/>
    </row>
    <row r="55" spans="2:13">
      <c r="B55" s="25"/>
      <c r="C55" s="125"/>
      <c r="E55" s="126"/>
      <c r="F55" s="112"/>
      <c r="G55" s="124"/>
      <c r="H55" s="112"/>
      <c r="I55" s="111"/>
      <c r="J55" s="112"/>
      <c r="K55" s="111"/>
      <c r="L55" s="112"/>
    </row>
    <row r="56" spans="2:13">
      <c r="B56" s="25"/>
      <c r="C56" s="125"/>
      <c r="E56" s="126"/>
      <c r="F56" s="112"/>
      <c r="G56" s="124"/>
      <c r="H56" s="112"/>
      <c r="I56" s="111"/>
      <c r="J56" s="112"/>
      <c r="K56" s="111"/>
      <c r="L56" s="112"/>
    </row>
    <row r="57" spans="2:13">
      <c r="B57" s="25"/>
      <c r="C57" s="125"/>
      <c r="E57" s="126"/>
      <c r="F57" s="112"/>
      <c r="G57" s="124"/>
      <c r="H57" s="112"/>
      <c r="I57" s="111"/>
      <c r="J57" s="112"/>
      <c r="K57" s="111"/>
      <c r="L57" s="112"/>
    </row>
    <row r="58" spans="2:13">
      <c r="B58" s="35"/>
      <c r="C58" s="125"/>
      <c r="E58" s="126"/>
      <c r="F58" s="112"/>
      <c r="G58" s="124"/>
      <c r="H58" s="112"/>
      <c r="I58" s="111"/>
      <c r="J58" s="112"/>
      <c r="K58" s="111"/>
      <c r="L58" s="112"/>
    </row>
    <row r="59" spans="2:13">
      <c r="B59" s="35"/>
      <c r="C59" s="125"/>
      <c r="E59" s="126"/>
      <c r="F59" s="112"/>
      <c r="G59" s="124"/>
      <c r="H59" s="112"/>
      <c r="I59" s="111"/>
      <c r="J59" s="112"/>
      <c r="K59" s="111"/>
      <c r="L59" s="112"/>
    </row>
    <row r="60" spans="2:13">
      <c r="B60" s="35"/>
      <c r="C60" s="125"/>
      <c r="E60" s="126"/>
      <c r="F60" s="112"/>
      <c r="G60" s="124"/>
      <c r="H60" s="112"/>
      <c r="I60" s="111"/>
      <c r="J60" s="112"/>
      <c r="K60" s="111"/>
      <c r="L60" s="112"/>
    </row>
    <row r="61" spans="2:13">
      <c r="B61" s="25"/>
      <c r="C61" s="125"/>
      <c r="E61" s="126"/>
      <c r="F61" s="112"/>
      <c r="G61" s="124"/>
      <c r="H61" s="112"/>
      <c r="I61" s="111"/>
      <c r="J61" s="112"/>
      <c r="K61" s="111"/>
      <c r="L61" s="112"/>
    </row>
    <row r="62" spans="2:13">
      <c r="B62" s="295" t="s">
        <v>278</v>
      </c>
      <c r="C62" s="295"/>
      <c r="D62" s="295"/>
      <c r="E62" s="295"/>
      <c r="F62" s="295"/>
      <c r="G62" s="295"/>
      <c r="H62" s="295"/>
      <c r="I62" s="295"/>
      <c r="J62" s="295"/>
      <c r="K62" s="295"/>
      <c r="L62" s="295"/>
      <c r="M62" s="27"/>
    </row>
    <row r="63" spans="2:13">
      <c r="B63" s="310" t="s">
        <v>348</v>
      </c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27"/>
    </row>
    <row r="64" spans="2:13" s="129" customFormat="1" ht="20.399999999999999">
      <c r="B64" s="35" t="s">
        <v>349</v>
      </c>
      <c r="C64" s="130"/>
      <c r="E64" s="131"/>
      <c r="F64" s="132"/>
      <c r="G64" s="133"/>
      <c r="H64" s="132"/>
      <c r="I64" s="134"/>
      <c r="J64" s="132"/>
      <c r="K64" s="135"/>
      <c r="L64" s="132"/>
    </row>
    <row r="65" spans="1:12" ht="20.399999999999999">
      <c r="A65" s="136"/>
      <c r="B65" s="316" t="s">
        <v>354</v>
      </c>
      <c r="C65" s="316"/>
      <c r="D65" s="316"/>
      <c r="E65" s="316"/>
      <c r="F65" s="316"/>
      <c r="G65" s="316"/>
      <c r="H65" s="316"/>
      <c r="I65" s="316"/>
      <c r="J65" s="316"/>
      <c r="K65" s="316"/>
      <c r="L65" s="316"/>
    </row>
    <row r="66" spans="1:12">
      <c r="B66" s="25"/>
      <c r="C66" s="125"/>
      <c r="E66" s="126"/>
      <c r="F66" s="112"/>
      <c r="G66" s="124"/>
      <c r="H66" s="112"/>
      <c r="I66" s="111"/>
      <c r="J66" s="112"/>
      <c r="K66" s="111"/>
      <c r="L66" s="112" t="s">
        <v>253</v>
      </c>
    </row>
    <row r="67" spans="1:12" s="43" customFormat="1" ht="20.399999999999999">
      <c r="B67" s="312" t="s">
        <v>37</v>
      </c>
      <c r="C67" s="312"/>
      <c r="D67" s="312"/>
      <c r="E67" s="312"/>
      <c r="F67" s="312"/>
      <c r="G67" s="312"/>
      <c r="H67" s="312"/>
      <c r="I67" s="312"/>
      <c r="J67" s="312"/>
      <c r="K67" s="312"/>
      <c r="L67" s="312"/>
    </row>
    <row r="68" spans="1:12" s="43" customFormat="1" ht="20.399999999999999">
      <c r="B68" s="313" t="s">
        <v>172</v>
      </c>
      <c r="C68" s="313"/>
      <c r="D68" s="313"/>
      <c r="E68" s="313"/>
      <c r="F68" s="313"/>
      <c r="G68" s="313"/>
      <c r="H68" s="313"/>
      <c r="I68" s="313"/>
      <c r="J68" s="313"/>
      <c r="K68" s="313"/>
      <c r="L68" s="313"/>
    </row>
    <row r="69" spans="1:12" s="43" customFormat="1" ht="20.399999999999999">
      <c r="B69" s="312" t="s">
        <v>344</v>
      </c>
      <c r="C69" s="312"/>
      <c r="D69" s="312"/>
      <c r="E69" s="312"/>
      <c r="F69" s="312"/>
      <c r="G69" s="312"/>
      <c r="H69" s="312"/>
      <c r="I69" s="312"/>
      <c r="J69" s="312"/>
      <c r="K69" s="312"/>
      <c r="L69" s="312"/>
    </row>
    <row r="70" spans="1:12" ht="12.6" customHeight="1">
      <c r="B70" s="117"/>
      <c r="C70" s="117"/>
      <c r="D70" s="117"/>
      <c r="E70" s="117"/>
      <c r="F70" s="118"/>
      <c r="G70" s="119"/>
      <c r="H70" s="117"/>
      <c r="I70" s="119"/>
      <c r="J70" s="117"/>
      <c r="K70" s="119"/>
      <c r="L70" s="117"/>
    </row>
    <row r="71" spans="1:12" ht="20.399999999999999">
      <c r="B71" s="71"/>
      <c r="C71" s="71"/>
      <c r="F71" s="314" t="s">
        <v>251</v>
      </c>
      <c r="G71" s="314"/>
      <c r="H71" s="314"/>
      <c r="I71" s="314"/>
      <c r="J71" s="314"/>
      <c r="K71" s="314"/>
      <c r="L71" s="314"/>
    </row>
    <row r="72" spans="1:12" ht="20.55" customHeight="1">
      <c r="B72" s="71"/>
      <c r="C72" s="71"/>
      <c r="F72" s="315" t="s">
        <v>35</v>
      </c>
      <c r="G72" s="315"/>
      <c r="H72" s="315"/>
      <c r="I72" s="43"/>
      <c r="J72" s="314" t="s">
        <v>36</v>
      </c>
      <c r="K72" s="314"/>
      <c r="L72" s="314"/>
    </row>
    <row r="73" spans="1:12" ht="20.55" customHeight="1">
      <c r="B73" s="71"/>
      <c r="C73" s="71"/>
      <c r="F73" s="297" t="s">
        <v>346</v>
      </c>
      <c r="G73" s="297"/>
      <c r="H73" s="297"/>
      <c r="I73" s="297"/>
      <c r="J73" s="297"/>
      <c r="K73" s="297"/>
      <c r="L73" s="297"/>
    </row>
    <row r="74" spans="1:12" ht="20.399999999999999">
      <c r="D74" s="120"/>
      <c r="E74" s="120"/>
      <c r="F74" s="48" t="s">
        <v>347</v>
      </c>
      <c r="G74" s="49"/>
      <c r="H74" s="48" t="s">
        <v>255</v>
      </c>
      <c r="I74" s="34"/>
      <c r="J74" s="48" t="s">
        <v>347</v>
      </c>
      <c r="K74" s="49"/>
      <c r="L74" s="48" t="s">
        <v>255</v>
      </c>
    </row>
    <row r="75" spans="1:12" ht="10.199999999999999" customHeight="1">
      <c r="B75" s="125"/>
      <c r="C75" s="125"/>
      <c r="E75" s="126"/>
      <c r="F75" s="112"/>
      <c r="G75" s="124"/>
      <c r="H75" s="112"/>
      <c r="I75" s="111"/>
      <c r="J75" s="112"/>
      <c r="K75" s="111"/>
      <c r="L75" s="127"/>
    </row>
    <row r="76" spans="1:12">
      <c r="B76" s="125" t="s">
        <v>89</v>
      </c>
      <c r="C76" s="125"/>
      <c r="E76" s="126"/>
      <c r="F76" s="112"/>
      <c r="G76" s="124"/>
      <c r="H76" s="112"/>
      <c r="I76" s="111"/>
      <c r="J76" s="112"/>
      <c r="K76" s="111"/>
      <c r="L76" s="127"/>
    </row>
    <row r="77" spans="1:12">
      <c r="B77" s="25"/>
      <c r="C77" s="55" t="s">
        <v>220</v>
      </c>
      <c r="E77" s="113"/>
      <c r="F77" s="189">
        <v>-6738</v>
      </c>
      <c r="G77" s="121"/>
      <c r="H77" s="189">
        <v>21538</v>
      </c>
      <c r="I77" s="155"/>
      <c r="J77" s="189">
        <v>-11708</v>
      </c>
      <c r="K77" s="230"/>
      <c r="L77" s="189">
        <v>72955</v>
      </c>
    </row>
    <row r="78" spans="1:12" hidden="1">
      <c r="B78" s="25"/>
      <c r="C78" s="55" t="s">
        <v>221</v>
      </c>
      <c r="E78" s="113"/>
      <c r="F78" s="189"/>
      <c r="G78" s="124"/>
      <c r="H78" s="189"/>
      <c r="I78" s="260"/>
      <c r="J78" s="189"/>
      <c r="K78" s="261"/>
      <c r="L78" s="189"/>
    </row>
    <row r="79" spans="1:12">
      <c r="B79" s="25"/>
      <c r="C79" s="55" t="s">
        <v>262</v>
      </c>
      <c r="E79" s="113"/>
      <c r="F79" s="189">
        <v>-40783</v>
      </c>
      <c r="G79" s="124"/>
      <c r="H79" s="189">
        <v>-18692</v>
      </c>
      <c r="I79" s="260"/>
      <c r="J79" s="189">
        <v>0</v>
      </c>
      <c r="K79" s="261"/>
      <c r="L79" s="189">
        <v>0</v>
      </c>
    </row>
    <row r="80" spans="1:12">
      <c r="B80" s="25"/>
      <c r="C80" s="55" t="s">
        <v>126</v>
      </c>
      <c r="D80" s="137"/>
      <c r="E80" s="138"/>
      <c r="F80" s="189">
        <v>-5207</v>
      </c>
      <c r="G80" s="262"/>
      <c r="H80" s="189">
        <v>17130</v>
      </c>
      <c r="I80" s="263"/>
      <c r="J80" s="189">
        <v>0</v>
      </c>
      <c r="K80" s="263"/>
      <c r="L80" s="189">
        <v>0</v>
      </c>
    </row>
    <row r="81" spans="2:12">
      <c r="B81" s="25"/>
      <c r="C81" s="55" t="s">
        <v>222</v>
      </c>
      <c r="D81" s="137"/>
      <c r="E81" s="138"/>
      <c r="F81" s="207">
        <v>-119</v>
      </c>
      <c r="G81" s="262"/>
      <c r="H81" s="207">
        <v>-190</v>
      </c>
      <c r="I81" s="263"/>
      <c r="J81" s="207">
        <v>0</v>
      </c>
      <c r="K81" s="263"/>
      <c r="L81" s="207">
        <v>0</v>
      </c>
    </row>
    <row r="82" spans="2:12">
      <c r="B82" s="25"/>
      <c r="C82" s="55" t="s">
        <v>153</v>
      </c>
      <c r="D82" s="137"/>
      <c r="E82" s="138"/>
      <c r="F82" s="207">
        <v>894</v>
      </c>
      <c r="G82" s="262"/>
      <c r="H82" s="207">
        <v>-9043</v>
      </c>
      <c r="I82" s="263"/>
      <c r="J82" s="207">
        <v>0</v>
      </c>
      <c r="K82" s="263"/>
      <c r="L82" s="207">
        <v>0</v>
      </c>
    </row>
    <row r="83" spans="2:12">
      <c r="B83" s="25"/>
      <c r="C83" s="55" t="s">
        <v>90</v>
      </c>
      <c r="E83" s="113"/>
      <c r="F83" s="189">
        <v>2947</v>
      </c>
      <c r="G83" s="124"/>
      <c r="H83" s="189">
        <v>3231</v>
      </c>
      <c r="I83" s="260"/>
      <c r="J83" s="189">
        <v>1136</v>
      </c>
      <c r="K83" s="261"/>
      <c r="L83" s="189">
        <v>1573</v>
      </c>
    </row>
    <row r="84" spans="2:12">
      <c r="B84" s="25"/>
      <c r="C84" s="55" t="s">
        <v>91</v>
      </c>
      <c r="E84" s="113"/>
      <c r="F84" s="189">
        <v>-4431</v>
      </c>
      <c r="G84" s="124"/>
      <c r="H84" s="189">
        <v>-5020</v>
      </c>
      <c r="I84" s="260"/>
      <c r="J84" s="189">
        <v>-1831</v>
      </c>
      <c r="K84" s="261"/>
      <c r="L84" s="189">
        <v>-2434</v>
      </c>
    </row>
    <row r="85" spans="2:12">
      <c r="B85" s="25" t="s">
        <v>110</v>
      </c>
      <c r="E85" s="113"/>
      <c r="F85" s="189"/>
      <c r="G85" s="121"/>
      <c r="H85" s="123"/>
      <c r="I85" s="155"/>
      <c r="J85" s="189"/>
      <c r="K85" s="230"/>
      <c r="L85" s="189"/>
    </row>
    <row r="86" spans="2:12">
      <c r="B86" s="25"/>
      <c r="C86" s="55" t="s">
        <v>124</v>
      </c>
      <c r="E86" s="113"/>
      <c r="F86" s="212">
        <v>8686</v>
      </c>
      <c r="G86" s="277"/>
      <c r="H86" s="212">
        <v>4492</v>
      </c>
      <c r="I86" s="263"/>
      <c r="J86" s="212">
        <v>5102</v>
      </c>
      <c r="K86" s="262"/>
      <c r="L86" s="212">
        <v>2379</v>
      </c>
    </row>
    <row r="87" spans="2:12" hidden="1">
      <c r="B87" s="25"/>
      <c r="C87" s="55" t="s">
        <v>292</v>
      </c>
      <c r="E87" s="113"/>
      <c r="F87" s="189"/>
      <c r="G87" s="121"/>
      <c r="H87" s="189"/>
      <c r="I87" s="155"/>
      <c r="J87" s="189"/>
      <c r="K87" s="230"/>
      <c r="L87" s="189"/>
    </row>
    <row r="88" spans="2:12" hidden="1">
      <c r="B88" s="25"/>
      <c r="C88" s="55" t="s">
        <v>223</v>
      </c>
      <c r="E88" s="113"/>
      <c r="F88" s="189"/>
      <c r="G88" s="121"/>
      <c r="H88" s="189"/>
      <c r="I88" s="155"/>
      <c r="J88" s="189"/>
      <c r="K88" s="230"/>
      <c r="L88" s="189"/>
    </row>
    <row r="89" spans="2:12">
      <c r="B89" s="25"/>
      <c r="C89" s="25" t="s">
        <v>92</v>
      </c>
      <c r="E89" s="113"/>
      <c r="F89" s="278">
        <v>-1143</v>
      </c>
      <c r="G89" s="262"/>
      <c r="H89" s="278">
        <v>30</v>
      </c>
      <c r="I89" s="263"/>
      <c r="J89" s="278">
        <v>456</v>
      </c>
      <c r="K89" s="262"/>
      <c r="L89" s="278">
        <v>29</v>
      </c>
    </row>
    <row r="90" spans="2:12" hidden="1">
      <c r="B90" s="25"/>
      <c r="C90" s="57" t="s">
        <v>207</v>
      </c>
      <c r="E90" s="113"/>
      <c r="F90" s="123"/>
      <c r="G90" s="261"/>
      <c r="H90" s="123"/>
      <c r="I90" s="260"/>
      <c r="J90" s="123"/>
      <c r="K90" s="261"/>
      <c r="L90" s="123"/>
    </row>
    <row r="91" spans="2:12" ht="20.399999999999999">
      <c r="B91" s="25"/>
      <c r="C91" s="25" t="s">
        <v>224</v>
      </c>
      <c r="D91" s="137"/>
      <c r="E91" s="138"/>
      <c r="F91" s="279">
        <v>0</v>
      </c>
      <c r="G91" s="262"/>
      <c r="H91" s="279">
        <v>-4018</v>
      </c>
      <c r="I91" s="263"/>
      <c r="J91" s="279">
        <v>0</v>
      </c>
      <c r="K91" s="280"/>
      <c r="L91" s="279">
        <v>-4013</v>
      </c>
    </row>
    <row r="92" spans="2:12" ht="20.399999999999999">
      <c r="B92" s="139" t="s">
        <v>118</v>
      </c>
      <c r="C92" s="25"/>
      <c r="E92" s="140"/>
      <c r="F92" s="232">
        <f>SUM(F77:F91)+F49</f>
        <v>-29614</v>
      </c>
      <c r="G92" s="142"/>
      <c r="H92" s="232">
        <f>SUM(H76:H91)+H49</f>
        <v>43429</v>
      </c>
      <c r="I92" s="143"/>
      <c r="J92" s="232">
        <f>SUM(J77:J91)+J49</f>
        <v>-4521</v>
      </c>
      <c r="K92" s="144"/>
      <c r="L92" s="232">
        <f>SUM(L76:L91)+L49</f>
        <v>67392</v>
      </c>
    </row>
    <row r="93" spans="2:12" ht="20.399999999999999" hidden="1">
      <c r="B93" s="25"/>
      <c r="C93" s="141" t="s">
        <v>225</v>
      </c>
      <c r="E93" s="140"/>
      <c r="F93" s="123"/>
      <c r="G93" s="230"/>
      <c r="H93" s="123"/>
      <c r="I93" s="143"/>
      <c r="J93" s="123"/>
      <c r="K93" s="144"/>
      <c r="L93" s="123"/>
    </row>
    <row r="94" spans="2:12" ht="20.399999999999999" hidden="1">
      <c r="B94" s="25"/>
      <c r="C94" s="141" t="s">
        <v>376</v>
      </c>
      <c r="E94" s="140"/>
      <c r="F94" s="138">
        <v>0</v>
      </c>
      <c r="G94" s="230"/>
      <c r="H94" s="138">
        <v>0</v>
      </c>
      <c r="I94" s="143"/>
      <c r="J94" s="138">
        <v>0</v>
      </c>
      <c r="K94" s="144"/>
      <c r="L94" s="138">
        <v>0</v>
      </c>
    </row>
    <row r="95" spans="2:12" ht="20.399999999999999">
      <c r="B95" s="25"/>
      <c r="C95" s="25" t="s">
        <v>377</v>
      </c>
      <c r="E95" s="140"/>
      <c r="F95" s="212">
        <v>-900</v>
      </c>
      <c r="G95" s="262"/>
      <c r="H95" s="212">
        <v>0</v>
      </c>
      <c r="I95" s="263"/>
      <c r="J95" s="212">
        <v>0</v>
      </c>
      <c r="K95" s="280"/>
      <c r="L95" s="212">
        <v>0</v>
      </c>
    </row>
    <row r="96" spans="2:12" ht="20.399999999999999">
      <c r="B96" s="122" t="s">
        <v>119</v>
      </c>
      <c r="C96" s="25"/>
      <c r="E96" s="140"/>
      <c r="F96" s="213">
        <f>SUM(F92:F95)</f>
        <v>-30514</v>
      </c>
      <c r="G96" s="266"/>
      <c r="H96" s="213">
        <f>SUM(H92:H95)</f>
        <v>43429</v>
      </c>
      <c r="I96" s="264"/>
      <c r="J96" s="213">
        <f>SUM(J92:J95)</f>
        <v>-4521</v>
      </c>
      <c r="K96" s="265"/>
      <c r="L96" s="213">
        <f>SUM(L92:L95)</f>
        <v>67392</v>
      </c>
    </row>
    <row r="97" spans="2:12" ht="20.399999999999999">
      <c r="B97" s="122"/>
      <c r="C97" s="25"/>
      <c r="E97" s="140"/>
      <c r="F97" s="216"/>
      <c r="G97" s="214"/>
      <c r="H97" s="216"/>
      <c r="I97" s="143"/>
      <c r="J97" s="216"/>
      <c r="K97" s="144"/>
      <c r="L97" s="216"/>
    </row>
    <row r="98" spans="2:12" ht="20.399999999999999">
      <c r="B98" s="122" t="s">
        <v>226</v>
      </c>
      <c r="C98" s="122"/>
      <c r="D98" s="46"/>
      <c r="E98" s="145"/>
      <c r="F98" s="145"/>
      <c r="G98" s="146"/>
      <c r="H98" s="145"/>
      <c r="I98" s="146"/>
      <c r="J98" s="145"/>
      <c r="K98" s="146"/>
      <c r="L98" s="145"/>
    </row>
    <row r="99" spans="2:12">
      <c r="B99" s="25"/>
      <c r="C99" s="25" t="s">
        <v>93</v>
      </c>
      <c r="D99" s="137"/>
      <c r="E99" s="138"/>
      <c r="F99" s="206">
        <v>2516</v>
      </c>
      <c r="G99" s="267"/>
      <c r="H99" s="206">
        <v>7188</v>
      </c>
      <c r="I99" s="148"/>
      <c r="J99" s="206">
        <v>2532</v>
      </c>
      <c r="K99" s="148"/>
      <c r="L99" s="206">
        <v>8772</v>
      </c>
    </row>
    <row r="100" spans="2:12" ht="20.399999999999999" customHeight="1">
      <c r="B100" s="25"/>
      <c r="C100" s="25" t="s">
        <v>229</v>
      </c>
      <c r="D100" s="137"/>
      <c r="E100" s="138"/>
      <c r="F100" s="206">
        <v>3056</v>
      </c>
      <c r="G100" s="267"/>
      <c r="H100" s="206">
        <v>-9979</v>
      </c>
      <c r="I100" s="148"/>
      <c r="J100" s="206">
        <v>0</v>
      </c>
      <c r="K100" s="148"/>
      <c r="L100" s="206">
        <v>0</v>
      </c>
    </row>
    <row r="101" spans="2:12" ht="20.399999999999999" customHeight="1">
      <c r="B101" s="25"/>
      <c r="C101" s="25" t="s">
        <v>302</v>
      </c>
      <c r="D101" s="137"/>
      <c r="E101" s="138"/>
      <c r="F101" s="206">
        <v>-32</v>
      </c>
      <c r="G101" s="267"/>
      <c r="H101" s="206">
        <v>0</v>
      </c>
      <c r="I101" s="148"/>
      <c r="J101" s="206">
        <v>-32</v>
      </c>
      <c r="K101" s="148"/>
      <c r="L101" s="206">
        <v>0</v>
      </c>
    </row>
    <row r="102" spans="2:12">
      <c r="B102" s="25"/>
      <c r="C102" s="149" t="s">
        <v>373</v>
      </c>
      <c r="D102" s="137"/>
      <c r="E102" s="138"/>
      <c r="F102" s="183">
        <v>0</v>
      </c>
      <c r="G102" s="267"/>
      <c r="H102" s="183">
        <v>0</v>
      </c>
      <c r="I102" s="269"/>
      <c r="J102" s="183">
        <v>-20000</v>
      </c>
      <c r="K102" s="269"/>
      <c r="L102" s="183">
        <v>-60000</v>
      </c>
    </row>
    <row r="103" spans="2:12">
      <c r="B103" s="25"/>
      <c r="C103" s="25" t="s">
        <v>312</v>
      </c>
      <c r="D103" s="137"/>
      <c r="E103" s="138"/>
      <c r="F103" s="183">
        <v>46750</v>
      </c>
      <c r="G103" s="267"/>
      <c r="H103" s="183">
        <v>0</v>
      </c>
      <c r="I103" s="269"/>
      <c r="J103" s="206">
        <v>72955</v>
      </c>
      <c r="K103" s="269"/>
      <c r="L103" s="183">
        <v>76454</v>
      </c>
    </row>
    <row r="104" spans="2:12">
      <c r="B104" s="25"/>
      <c r="C104" s="57" t="s">
        <v>260</v>
      </c>
      <c r="D104" s="137"/>
      <c r="E104" s="138"/>
      <c r="F104" s="113">
        <v>-56000</v>
      </c>
      <c r="G104" s="267"/>
      <c r="H104" s="183">
        <v>0</v>
      </c>
      <c r="I104" s="269"/>
      <c r="J104" s="183">
        <v>-63270</v>
      </c>
      <c r="K104" s="269"/>
      <c r="L104" s="183">
        <v>-105873</v>
      </c>
    </row>
    <row r="105" spans="2:12">
      <c r="B105" s="25"/>
      <c r="C105" s="57" t="s">
        <v>273</v>
      </c>
      <c r="D105" s="137"/>
      <c r="E105" s="138"/>
      <c r="F105" s="183">
        <v>1090</v>
      </c>
      <c r="G105" s="267"/>
      <c r="H105" s="183">
        <v>5269</v>
      </c>
      <c r="I105" s="269"/>
      <c r="J105" s="183">
        <v>0</v>
      </c>
      <c r="K105" s="269"/>
      <c r="L105" s="183">
        <v>5269</v>
      </c>
    </row>
    <row r="106" spans="2:12">
      <c r="B106" s="25"/>
      <c r="C106" s="57" t="s">
        <v>272</v>
      </c>
      <c r="D106" s="137"/>
      <c r="E106" s="138"/>
      <c r="F106" s="183">
        <v>-3245</v>
      </c>
      <c r="G106" s="267"/>
      <c r="H106" s="183">
        <v>-4275</v>
      </c>
      <c r="I106" s="269"/>
      <c r="J106" s="183">
        <v>-3245</v>
      </c>
      <c r="K106" s="269"/>
      <c r="L106" s="183">
        <v>-261</v>
      </c>
    </row>
    <row r="107" spans="2:12">
      <c r="B107" s="25"/>
      <c r="C107" s="25" t="s">
        <v>374</v>
      </c>
      <c r="D107" s="137"/>
      <c r="E107" s="138"/>
      <c r="F107" s="206">
        <v>3090</v>
      </c>
      <c r="G107" s="267"/>
      <c r="H107" s="206">
        <v>0</v>
      </c>
      <c r="I107" s="148"/>
      <c r="J107" s="206">
        <v>3090</v>
      </c>
      <c r="K107" s="148"/>
      <c r="L107" s="206">
        <v>0</v>
      </c>
    </row>
    <row r="108" spans="2:12">
      <c r="B108" s="25"/>
      <c r="C108" s="25" t="s">
        <v>375</v>
      </c>
      <c r="D108" s="137"/>
      <c r="E108" s="138"/>
      <c r="F108" s="206">
        <v>-4589</v>
      </c>
      <c r="G108" s="267"/>
      <c r="H108" s="206">
        <v>0</v>
      </c>
      <c r="I108" s="148"/>
      <c r="J108" s="206">
        <v>-400</v>
      </c>
      <c r="K108" s="148"/>
      <c r="L108" s="206">
        <v>0</v>
      </c>
    </row>
    <row r="109" spans="2:12" hidden="1">
      <c r="B109" s="25"/>
      <c r="C109" s="25" t="s">
        <v>227</v>
      </c>
      <c r="D109" s="137"/>
      <c r="E109" s="138"/>
      <c r="F109" s="233"/>
      <c r="G109" s="210"/>
      <c r="H109" s="162"/>
      <c r="I109" s="211"/>
      <c r="J109" s="206"/>
      <c r="K109" s="211"/>
      <c r="L109" s="162"/>
    </row>
    <row r="110" spans="2:12" hidden="1">
      <c r="B110" s="25"/>
      <c r="C110" s="55" t="s">
        <v>292</v>
      </c>
      <c r="E110" s="113"/>
      <c r="F110" s="189"/>
      <c r="G110" s="124"/>
      <c r="H110" s="189"/>
      <c r="I110" s="260"/>
      <c r="J110" s="189"/>
      <c r="K110" s="261"/>
      <c r="L110" s="189"/>
    </row>
    <row r="111" spans="2:12" hidden="1">
      <c r="B111" s="25"/>
      <c r="C111" s="25" t="s">
        <v>228</v>
      </c>
      <c r="D111" s="137"/>
      <c r="E111" s="138"/>
      <c r="F111" s="206"/>
      <c r="G111" s="267"/>
      <c r="H111" s="206"/>
      <c r="I111" s="148"/>
      <c r="J111" s="206"/>
      <c r="K111" s="148"/>
      <c r="L111" s="206"/>
    </row>
    <row r="112" spans="2:12" hidden="1">
      <c r="B112" s="25"/>
      <c r="C112" s="25" t="s">
        <v>230</v>
      </c>
      <c r="D112" s="137"/>
      <c r="E112" s="138"/>
      <c r="F112" s="206"/>
      <c r="G112" s="267"/>
      <c r="H112" s="206"/>
      <c r="I112" s="148"/>
      <c r="J112" s="206"/>
      <c r="K112" s="148"/>
      <c r="L112" s="206"/>
    </row>
    <row r="113" spans="2:12" hidden="1">
      <c r="B113" s="25"/>
      <c r="C113" s="25" t="s">
        <v>177</v>
      </c>
      <c r="D113" s="137"/>
      <c r="E113" s="138"/>
      <c r="F113" s="206"/>
      <c r="G113" s="210"/>
      <c r="H113" s="206"/>
      <c r="I113" s="211"/>
      <c r="J113" s="206"/>
      <c r="K113" s="211"/>
      <c r="L113" s="206"/>
    </row>
    <row r="114" spans="2:12" hidden="1">
      <c r="B114" s="25"/>
      <c r="C114" s="25" t="s">
        <v>178</v>
      </c>
      <c r="D114" s="137"/>
      <c r="E114" s="138"/>
      <c r="F114" s="206"/>
      <c r="G114" s="210"/>
      <c r="H114" s="206"/>
      <c r="I114" s="211"/>
      <c r="J114" s="206"/>
      <c r="K114" s="211"/>
      <c r="L114" s="206"/>
    </row>
    <row r="115" spans="2:12" hidden="1">
      <c r="B115" s="25"/>
      <c r="C115" s="25" t="s">
        <v>302</v>
      </c>
      <c r="D115" s="137"/>
      <c r="E115" s="138"/>
      <c r="F115" s="233"/>
      <c r="G115" s="267"/>
      <c r="H115" s="233"/>
      <c r="I115" s="148"/>
      <c r="J115" s="233"/>
      <c r="K115" s="148"/>
      <c r="L115" s="233"/>
    </row>
    <row r="116" spans="2:12" hidden="1">
      <c r="B116" s="25"/>
      <c r="C116" s="25" t="s">
        <v>231</v>
      </c>
      <c r="D116" s="137"/>
      <c r="E116" s="138"/>
      <c r="F116" s="206"/>
      <c r="G116" s="210"/>
      <c r="H116" s="206"/>
      <c r="I116" s="211"/>
      <c r="J116" s="206"/>
      <c r="K116" s="211"/>
      <c r="L116" s="206"/>
    </row>
    <row r="117" spans="2:12" hidden="1">
      <c r="B117" s="25"/>
      <c r="C117" s="25" t="s">
        <v>176</v>
      </c>
      <c r="D117" s="137"/>
      <c r="E117" s="138"/>
      <c r="F117" s="206"/>
      <c r="G117" s="210"/>
      <c r="H117" s="206"/>
      <c r="I117" s="211"/>
      <c r="J117" s="206"/>
      <c r="K117" s="211"/>
      <c r="L117" s="206"/>
    </row>
    <row r="118" spans="2:12" hidden="1">
      <c r="B118" s="25"/>
      <c r="C118" s="57" t="s">
        <v>179</v>
      </c>
      <c r="D118" s="128"/>
      <c r="E118" s="128"/>
      <c r="F118" s="206"/>
      <c r="G118" s="234"/>
      <c r="H118" s="206"/>
      <c r="I118" s="234"/>
      <c r="J118" s="206"/>
      <c r="K118" s="234"/>
      <c r="L118" s="206"/>
    </row>
    <row r="119" spans="2:12" hidden="1">
      <c r="B119" s="25"/>
      <c r="C119" s="57" t="s">
        <v>303</v>
      </c>
      <c r="D119" s="128"/>
      <c r="E119" s="128"/>
      <c r="F119" s="233"/>
      <c r="G119" s="267"/>
      <c r="H119" s="233"/>
      <c r="I119" s="148"/>
      <c r="J119" s="233"/>
      <c r="K119" s="148"/>
      <c r="L119" s="233"/>
    </row>
    <row r="120" spans="2:12" hidden="1">
      <c r="B120" s="25"/>
      <c r="C120" s="57" t="s">
        <v>311</v>
      </c>
      <c r="D120" s="128"/>
      <c r="E120" s="128"/>
      <c r="F120" s="233"/>
      <c r="G120" s="267"/>
      <c r="H120" s="233"/>
      <c r="I120" s="148"/>
      <c r="J120" s="233"/>
      <c r="K120" s="148"/>
      <c r="L120" s="233"/>
    </row>
    <row r="121" spans="2:12" hidden="1">
      <c r="B121" s="25"/>
      <c r="C121" s="57" t="s">
        <v>293</v>
      </c>
      <c r="D121" s="128"/>
      <c r="E121" s="128"/>
      <c r="F121" s="233"/>
      <c r="G121" s="267"/>
      <c r="H121" s="233"/>
      <c r="I121" s="148"/>
      <c r="J121" s="233"/>
      <c r="K121" s="148"/>
      <c r="L121" s="233"/>
    </row>
    <row r="122" spans="2:12" hidden="1">
      <c r="B122" s="25"/>
      <c r="C122" s="57" t="s">
        <v>180</v>
      </c>
      <c r="D122" s="128"/>
      <c r="E122" s="128"/>
      <c r="F122" s="206"/>
      <c r="G122" s="234"/>
      <c r="H122" s="206"/>
      <c r="I122" s="234"/>
      <c r="J122" s="206"/>
      <c r="K122" s="234"/>
      <c r="L122" s="206"/>
    </row>
    <row r="123" spans="2:12" hidden="1">
      <c r="B123" s="25"/>
      <c r="C123" s="57" t="s">
        <v>198</v>
      </c>
      <c r="D123" s="137"/>
      <c r="E123" s="138"/>
      <c r="F123" s="206"/>
      <c r="G123" s="210"/>
      <c r="H123" s="206"/>
      <c r="I123" s="211"/>
      <c r="J123" s="179"/>
      <c r="K123" s="211"/>
      <c r="L123" s="206"/>
    </row>
    <row r="124" spans="2:12" hidden="1">
      <c r="B124" s="25"/>
      <c r="C124" s="57" t="s">
        <v>259</v>
      </c>
      <c r="D124" s="137"/>
      <c r="E124" s="138"/>
      <c r="F124" s="206"/>
      <c r="G124" s="210"/>
      <c r="H124" s="206"/>
      <c r="I124" s="211"/>
      <c r="J124" s="179"/>
      <c r="K124" s="211"/>
      <c r="L124" s="206"/>
    </row>
    <row r="125" spans="2:12" hidden="1">
      <c r="B125" s="25"/>
      <c r="C125" s="149" t="s">
        <v>294</v>
      </c>
      <c r="D125" s="137"/>
      <c r="E125" s="138"/>
      <c r="F125" s="206"/>
      <c r="G125" s="268"/>
      <c r="H125" s="206"/>
      <c r="I125" s="268"/>
      <c r="J125" s="206"/>
      <c r="K125" s="268"/>
      <c r="L125" s="206"/>
    </row>
    <row r="126" spans="2:12" hidden="1">
      <c r="B126" s="25"/>
      <c r="C126" s="149" t="s">
        <v>295</v>
      </c>
      <c r="D126" s="137"/>
      <c r="E126" s="138"/>
      <c r="F126" s="206"/>
      <c r="G126" s="268"/>
      <c r="H126" s="206"/>
      <c r="I126" s="268"/>
      <c r="J126" s="206"/>
      <c r="K126" s="268"/>
      <c r="L126" s="206"/>
    </row>
    <row r="127" spans="2:12" hidden="1">
      <c r="B127" s="25"/>
      <c r="C127" s="57" t="s">
        <v>232</v>
      </c>
      <c r="D127" s="137"/>
      <c r="E127" s="138"/>
      <c r="F127" s="206"/>
      <c r="G127" s="210"/>
      <c r="H127" s="206"/>
      <c r="I127" s="211"/>
      <c r="J127" s="179"/>
      <c r="K127" s="211"/>
      <c r="L127" s="206"/>
    </row>
    <row r="128" spans="2:12" hidden="1">
      <c r="B128" s="25"/>
      <c r="C128" s="25" t="s">
        <v>181</v>
      </c>
      <c r="D128" s="137"/>
      <c r="E128" s="138"/>
      <c r="F128" s="206"/>
      <c r="G128" s="210"/>
      <c r="H128" s="206"/>
      <c r="I128" s="211"/>
      <c r="J128" s="179"/>
      <c r="K128" s="211"/>
      <c r="L128" s="206"/>
    </row>
    <row r="129" spans="2:12" hidden="1">
      <c r="B129" s="25"/>
      <c r="C129" s="57" t="s">
        <v>313</v>
      </c>
      <c r="D129" s="137"/>
      <c r="E129" s="138"/>
      <c r="F129" s="183"/>
      <c r="G129" s="267"/>
      <c r="H129" s="183"/>
      <c r="I129" s="269"/>
      <c r="J129" s="183"/>
      <c r="K129" s="269"/>
      <c r="L129" s="183"/>
    </row>
    <row r="130" spans="2:12">
      <c r="B130" s="25"/>
      <c r="C130" s="55" t="s">
        <v>182</v>
      </c>
      <c r="D130" s="137"/>
      <c r="E130" s="138"/>
      <c r="F130" s="206">
        <v>-10520</v>
      </c>
      <c r="G130" s="267"/>
      <c r="H130" s="206">
        <v>-73</v>
      </c>
      <c r="I130" s="148"/>
      <c r="J130" s="206">
        <v>-89</v>
      </c>
      <c r="K130" s="148"/>
      <c r="L130" s="206">
        <v>-3</v>
      </c>
    </row>
    <row r="131" spans="2:12" hidden="1">
      <c r="B131" s="25"/>
      <c r="C131" s="55" t="s">
        <v>314</v>
      </c>
      <c r="D131" s="137"/>
      <c r="E131" s="138"/>
      <c r="F131" s="206"/>
      <c r="G131" s="267"/>
      <c r="H131" s="206"/>
      <c r="I131" s="148"/>
      <c r="J131" s="206"/>
      <c r="K131" s="148"/>
      <c r="L131" s="206"/>
    </row>
    <row r="132" spans="2:12" hidden="1">
      <c r="B132" s="25"/>
      <c r="C132" s="25" t="s">
        <v>233</v>
      </c>
      <c r="D132" s="137"/>
      <c r="E132" s="138"/>
      <c r="F132" s="206"/>
      <c r="G132" s="210"/>
      <c r="H132" s="179"/>
      <c r="I132" s="211"/>
      <c r="J132" s="179"/>
      <c r="K132" s="211"/>
      <c r="L132" s="206"/>
    </row>
    <row r="133" spans="2:12" hidden="1">
      <c r="B133" s="25"/>
      <c r="C133" s="25" t="s">
        <v>234</v>
      </c>
      <c r="D133" s="137"/>
      <c r="E133" s="138"/>
      <c r="F133" s="206"/>
      <c r="G133" s="210"/>
      <c r="H133" s="179"/>
      <c r="I133" s="211"/>
      <c r="J133" s="179"/>
      <c r="K133" s="211"/>
      <c r="L133" s="179"/>
    </row>
    <row r="134" spans="2:12" hidden="1">
      <c r="B134" s="25"/>
      <c r="C134" s="166" t="s">
        <v>235</v>
      </c>
      <c r="D134" s="137"/>
      <c r="E134" s="138"/>
      <c r="F134" s="206"/>
      <c r="G134" s="210"/>
      <c r="H134" s="179"/>
      <c r="I134" s="211"/>
      <c r="J134" s="179"/>
      <c r="K134" s="211"/>
      <c r="L134" s="179"/>
    </row>
    <row r="135" spans="2:12" hidden="1">
      <c r="B135" s="25"/>
      <c r="C135" s="55" t="s">
        <v>335</v>
      </c>
      <c r="D135" s="137"/>
      <c r="E135" s="138"/>
      <c r="F135" s="271"/>
      <c r="G135" s="210"/>
      <c r="H135" s="179"/>
      <c r="I135" s="211"/>
      <c r="J135" s="179"/>
      <c r="K135" s="211"/>
      <c r="L135" s="179"/>
    </row>
    <row r="136" spans="2:12" hidden="1">
      <c r="B136" s="25"/>
      <c r="C136" s="55" t="s">
        <v>109</v>
      </c>
      <c r="D136" s="137"/>
      <c r="E136" s="138"/>
      <c r="F136" s="206"/>
      <c r="G136" s="210"/>
      <c r="H136" s="179">
        <v>0</v>
      </c>
      <c r="I136" s="211"/>
      <c r="J136" s="179"/>
      <c r="K136" s="211"/>
      <c r="L136" s="179">
        <v>0</v>
      </c>
    </row>
    <row r="137" spans="2:12" hidden="1">
      <c r="B137" s="25"/>
      <c r="D137" s="137"/>
      <c r="E137" s="138"/>
      <c r="F137" s="206"/>
      <c r="G137" s="210"/>
      <c r="H137" s="179"/>
      <c r="I137" s="211"/>
      <c r="J137" s="179"/>
      <c r="K137" s="211"/>
      <c r="L137" s="179"/>
    </row>
    <row r="138" spans="2:12" ht="20.399999999999999">
      <c r="B138" s="122" t="s">
        <v>236</v>
      </c>
      <c r="C138" s="25"/>
      <c r="D138" s="46"/>
      <c r="E138" s="138"/>
      <c r="F138" s="235">
        <f>SUM(F99:F137)</f>
        <v>-17884</v>
      </c>
      <c r="G138" s="236"/>
      <c r="H138" s="235">
        <f>SUM(H99:H137)</f>
        <v>-1870</v>
      </c>
      <c r="I138" s="211"/>
      <c r="J138" s="235">
        <f>SUM(J99:J137)</f>
        <v>-8459</v>
      </c>
      <c r="K138" s="236"/>
      <c r="L138" s="235">
        <f>SUM(L99:L137)</f>
        <v>-75642</v>
      </c>
    </row>
    <row r="139" spans="2:12" ht="20.399999999999999">
      <c r="B139" s="122"/>
      <c r="C139" s="25"/>
      <c r="E139" s="140"/>
      <c r="F139" s="216"/>
      <c r="G139" s="214"/>
      <c r="H139" s="216"/>
      <c r="I139" s="143"/>
      <c r="J139" s="216"/>
      <c r="K139" s="144"/>
      <c r="L139" s="216"/>
    </row>
    <row r="140" spans="2:12" ht="20.399999999999999">
      <c r="B140" s="35" t="s">
        <v>275</v>
      </c>
      <c r="C140" s="25"/>
      <c r="E140" s="140"/>
      <c r="F140" s="216"/>
      <c r="G140" s="214"/>
      <c r="H140" s="216"/>
      <c r="I140" s="143"/>
      <c r="J140" s="216"/>
      <c r="K140" s="144"/>
      <c r="L140" s="216"/>
    </row>
    <row r="141" spans="2:12" ht="20.399999999999999">
      <c r="B141" s="122"/>
      <c r="C141" s="25"/>
      <c r="E141" s="140"/>
      <c r="F141" s="216"/>
      <c r="G141" s="214"/>
      <c r="H141" s="216"/>
      <c r="I141" s="143"/>
      <c r="J141" s="216"/>
      <c r="K141" s="144"/>
      <c r="L141" s="216"/>
    </row>
    <row r="142" spans="2:12" ht="20.399999999999999">
      <c r="B142" s="122"/>
      <c r="C142" s="25"/>
      <c r="E142" s="140"/>
      <c r="F142" s="216"/>
      <c r="G142" s="214"/>
      <c r="H142" s="216"/>
      <c r="I142" s="143"/>
      <c r="J142" s="216"/>
      <c r="K142" s="144"/>
      <c r="L142" s="216"/>
    </row>
    <row r="143" spans="2:12" ht="20.399999999999999">
      <c r="B143" s="122"/>
      <c r="C143" s="25"/>
      <c r="E143" s="140"/>
      <c r="F143" s="216"/>
      <c r="G143" s="214"/>
      <c r="H143" s="216"/>
      <c r="I143" s="143"/>
      <c r="J143" s="216"/>
      <c r="K143" s="144"/>
      <c r="L143" s="216"/>
    </row>
    <row r="144" spans="2:12" ht="20.399999999999999">
      <c r="B144" s="122"/>
      <c r="C144" s="25"/>
      <c r="E144" s="140"/>
      <c r="F144" s="216"/>
      <c r="G144" s="214"/>
      <c r="H144" s="216"/>
      <c r="I144" s="143"/>
      <c r="J144" s="216"/>
      <c r="K144" s="144"/>
      <c r="L144" s="216"/>
    </row>
    <row r="145" spans="2:12" ht="20.399999999999999">
      <c r="B145" s="122"/>
      <c r="C145" s="25"/>
      <c r="E145" s="140"/>
      <c r="F145" s="216"/>
      <c r="G145" s="214"/>
      <c r="H145" s="216"/>
      <c r="I145" s="143"/>
      <c r="J145" s="216"/>
      <c r="K145" s="144"/>
      <c r="L145" s="216"/>
    </row>
    <row r="146" spans="2:12" ht="20.399999999999999">
      <c r="B146" s="122"/>
      <c r="C146" s="25"/>
      <c r="E146" s="140"/>
      <c r="F146" s="216"/>
      <c r="G146" s="214"/>
      <c r="H146" s="216"/>
      <c r="I146" s="143"/>
      <c r="J146" s="216"/>
      <c r="K146" s="144"/>
      <c r="L146" s="216"/>
    </row>
    <row r="147" spans="2:12">
      <c r="B147" s="295" t="s">
        <v>278</v>
      </c>
      <c r="C147" s="295"/>
      <c r="D147" s="295"/>
      <c r="E147" s="295"/>
      <c r="F147" s="295"/>
      <c r="G147" s="295"/>
      <c r="H147" s="295"/>
      <c r="I147" s="295"/>
      <c r="J147" s="295"/>
      <c r="K147" s="295"/>
      <c r="L147" s="295"/>
    </row>
    <row r="148" spans="2:12">
      <c r="B148" s="310" t="s">
        <v>351</v>
      </c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</row>
    <row r="149" spans="2:12">
      <c r="B149" s="25"/>
      <c r="C149" s="27"/>
      <c r="D149" s="27"/>
      <c r="F149" s="27"/>
      <c r="G149" s="25"/>
      <c r="H149" s="27"/>
      <c r="I149" s="36"/>
      <c r="J149" s="27"/>
      <c r="K149" s="27"/>
      <c r="L149" s="27"/>
    </row>
    <row r="150" spans="2:12">
      <c r="B150" s="316" t="s">
        <v>280</v>
      </c>
      <c r="C150" s="317"/>
      <c r="D150" s="317"/>
      <c r="E150" s="317"/>
      <c r="F150" s="317"/>
      <c r="G150" s="317"/>
      <c r="H150" s="317"/>
      <c r="I150" s="317"/>
      <c r="J150" s="317"/>
      <c r="K150" s="317"/>
      <c r="L150" s="317"/>
    </row>
    <row r="151" spans="2:12" ht="19.2" customHeight="1">
      <c r="B151" s="122"/>
      <c r="C151" s="25"/>
      <c r="E151" s="140"/>
      <c r="F151" s="216"/>
      <c r="G151" s="214"/>
      <c r="H151" s="216"/>
      <c r="I151" s="143"/>
      <c r="J151" s="216"/>
      <c r="K151" s="144"/>
      <c r="L151" s="112" t="s">
        <v>253</v>
      </c>
    </row>
    <row r="152" spans="2:12" ht="19.2" customHeight="1">
      <c r="B152" s="312" t="s">
        <v>37</v>
      </c>
      <c r="C152" s="312"/>
      <c r="D152" s="312"/>
      <c r="E152" s="312"/>
      <c r="F152" s="312"/>
      <c r="G152" s="312"/>
      <c r="H152" s="312"/>
      <c r="I152" s="312"/>
      <c r="J152" s="312"/>
      <c r="K152" s="312"/>
      <c r="L152" s="312"/>
    </row>
    <row r="153" spans="2:12" ht="19.2" customHeight="1">
      <c r="B153" s="313" t="s">
        <v>172</v>
      </c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</row>
    <row r="154" spans="2:12" ht="19.2" customHeight="1">
      <c r="B154" s="312" t="s">
        <v>306</v>
      </c>
      <c r="C154" s="312"/>
      <c r="D154" s="312"/>
      <c r="E154" s="312"/>
      <c r="F154" s="312"/>
      <c r="G154" s="312"/>
      <c r="H154" s="312"/>
      <c r="I154" s="312"/>
      <c r="J154" s="312"/>
      <c r="K154" s="312"/>
      <c r="L154" s="312"/>
    </row>
    <row r="155" spans="2:12" ht="19.2" customHeight="1">
      <c r="B155" s="117"/>
      <c r="C155" s="117"/>
      <c r="D155" s="117"/>
      <c r="E155" s="117"/>
      <c r="F155" s="118"/>
      <c r="G155" s="119"/>
      <c r="H155" s="117"/>
      <c r="I155" s="119"/>
      <c r="J155" s="117"/>
      <c r="K155" s="119"/>
      <c r="L155" s="117"/>
    </row>
    <row r="156" spans="2:12" ht="19.2" customHeight="1">
      <c r="B156" s="45"/>
      <c r="C156" s="45"/>
      <c r="D156" s="43"/>
      <c r="E156" s="43"/>
      <c r="F156" s="314" t="s">
        <v>251</v>
      </c>
      <c r="G156" s="314"/>
      <c r="H156" s="314"/>
      <c r="I156" s="314"/>
      <c r="J156" s="314"/>
      <c r="K156" s="314"/>
      <c r="L156" s="314"/>
    </row>
    <row r="157" spans="2:12" ht="19.2" customHeight="1">
      <c r="B157" s="45"/>
      <c r="C157" s="45"/>
      <c r="D157" s="43"/>
      <c r="E157" s="43"/>
      <c r="F157" s="315" t="s">
        <v>35</v>
      </c>
      <c r="G157" s="315"/>
      <c r="H157" s="315"/>
      <c r="I157" s="43"/>
      <c r="J157" s="315" t="s">
        <v>36</v>
      </c>
      <c r="K157" s="315"/>
      <c r="L157" s="315"/>
    </row>
    <row r="158" spans="2:12" ht="20.399999999999999">
      <c r="B158" s="45"/>
      <c r="C158" s="45"/>
      <c r="D158" s="43"/>
      <c r="E158" s="43"/>
      <c r="F158" s="297" t="s">
        <v>346</v>
      </c>
      <c r="G158" s="297"/>
      <c r="H158" s="297"/>
      <c r="I158" s="297"/>
      <c r="J158" s="297"/>
      <c r="K158" s="297"/>
      <c r="L158" s="297"/>
    </row>
    <row r="159" spans="2:12" ht="20.399999999999999">
      <c r="B159" s="42"/>
      <c r="C159" s="42"/>
      <c r="D159" s="94" t="s">
        <v>34</v>
      </c>
      <c r="E159" s="47"/>
      <c r="F159" s="48" t="s">
        <v>347</v>
      </c>
      <c r="G159" s="49"/>
      <c r="H159" s="48" t="s">
        <v>255</v>
      </c>
      <c r="I159" s="34"/>
      <c r="J159" s="48" t="s">
        <v>347</v>
      </c>
      <c r="K159" s="49"/>
      <c r="L159" s="48" t="s">
        <v>255</v>
      </c>
    </row>
    <row r="160" spans="2:12" ht="12" customHeight="1">
      <c r="B160" s="42"/>
      <c r="C160" s="42"/>
      <c r="D160" s="58"/>
      <c r="E160" s="47"/>
      <c r="F160" s="56"/>
      <c r="G160" s="49"/>
      <c r="H160" s="56"/>
      <c r="I160" s="34"/>
      <c r="J160" s="56"/>
      <c r="K160" s="49"/>
      <c r="L160" s="56"/>
    </row>
    <row r="161" spans="2:12" ht="20.399999999999999">
      <c r="B161" s="122" t="s">
        <v>237</v>
      </c>
      <c r="C161" s="122"/>
      <c r="E161" s="113"/>
      <c r="F161" s="147"/>
      <c r="G161" s="150"/>
      <c r="H161" s="147"/>
      <c r="I161" s="151"/>
      <c r="J161" s="147"/>
      <c r="K161" s="151"/>
      <c r="L161" s="147"/>
    </row>
    <row r="162" spans="2:12" ht="20.399999999999999">
      <c r="B162" s="122"/>
      <c r="C162" s="55" t="s">
        <v>203</v>
      </c>
      <c r="E162" s="113"/>
      <c r="F162" s="206">
        <v>0</v>
      </c>
      <c r="G162" s="150"/>
      <c r="H162" s="206">
        <v>15172</v>
      </c>
      <c r="I162" s="151"/>
      <c r="J162" s="206">
        <v>0</v>
      </c>
      <c r="K162" s="151"/>
      <c r="L162" s="206">
        <v>0</v>
      </c>
    </row>
    <row r="163" spans="2:12" ht="20.399999999999999">
      <c r="B163" s="122"/>
      <c r="C163" s="55" t="s">
        <v>296</v>
      </c>
      <c r="E163" s="113"/>
      <c r="F163" s="206">
        <v>0</v>
      </c>
      <c r="G163" s="150"/>
      <c r="H163" s="206">
        <v>-17459</v>
      </c>
      <c r="I163" s="151"/>
      <c r="J163" s="206">
        <v>0</v>
      </c>
      <c r="K163" s="151"/>
      <c r="L163" s="206">
        <v>0</v>
      </c>
    </row>
    <row r="164" spans="2:12" ht="20.399999999999999" hidden="1">
      <c r="B164" s="122"/>
      <c r="C164" s="55" t="s">
        <v>260</v>
      </c>
      <c r="E164" s="113"/>
      <c r="F164" s="206"/>
      <c r="G164" s="208"/>
      <c r="H164" s="206"/>
      <c r="I164" s="209"/>
      <c r="J164" s="206"/>
      <c r="K164" s="209"/>
      <c r="L164" s="206"/>
    </row>
    <row r="165" spans="2:12">
      <c r="B165" s="25"/>
      <c r="C165" s="55" t="s">
        <v>94</v>
      </c>
      <c r="E165" s="138"/>
      <c r="F165" s="179">
        <v>-11612</v>
      </c>
      <c r="G165" s="267"/>
      <c r="H165" s="179">
        <v>-11092</v>
      </c>
      <c r="I165" s="148"/>
      <c r="J165" s="179">
        <v>-4764</v>
      </c>
      <c r="K165" s="150"/>
      <c r="L165" s="179">
        <v>-4417</v>
      </c>
    </row>
    <row r="166" spans="2:12">
      <c r="B166" s="25"/>
      <c r="C166" s="55" t="s">
        <v>95</v>
      </c>
      <c r="E166" s="113"/>
      <c r="F166" s="179">
        <v>-580</v>
      </c>
      <c r="G166" s="267"/>
      <c r="H166" s="179">
        <v>-1010</v>
      </c>
      <c r="I166" s="151"/>
      <c r="J166" s="179">
        <v>-307</v>
      </c>
      <c r="K166" s="150"/>
      <c r="L166" s="179">
        <v>-543</v>
      </c>
    </row>
    <row r="167" spans="2:12" hidden="1">
      <c r="B167" s="25"/>
      <c r="C167" s="25" t="s">
        <v>208</v>
      </c>
      <c r="D167" s="137"/>
      <c r="E167" s="138"/>
      <c r="F167" s="179"/>
      <c r="G167" s="210"/>
      <c r="H167" s="179"/>
      <c r="I167" s="211"/>
      <c r="J167" s="206"/>
      <c r="K167" s="208"/>
      <c r="L167" s="206"/>
    </row>
    <row r="168" spans="2:12" ht="20.85" hidden="1" customHeight="1">
      <c r="B168" s="25"/>
      <c r="C168" s="55" t="s">
        <v>238</v>
      </c>
      <c r="E168" s="113"/>
      <c r="F168" s="206"/>
      <c r="G168" s="267"/>
      <c r="H168" s="206">
        <v>0</v>
      </c>
      <c r="I168" s="151"/>
      <c r="J168" s="206"/>
      <c r="K168" s="150"/>
      <c r="L168" s="206">
        <v>0</v>
      </c>
    </row>
    <row r="169" spans="2:12" ht="20.85" hidden="1" customHeight="1">
      <c r="B169" s="25"/>
      <c r="C169" s="55" t="s">
        <v>239</v>
      </c>
      <c r="E169" s="113"/>
      <c r="F169" s="206"/>
      <c r="G169" s="210"/>
      <c r="H169" s="206"/>
      <c r="I169" s="209"/>
      <c r="J169" s="206"/>
      <c r="K169" s="208"/>
      <c r="L169" s="206"/>
    </row>
    <row r="170" spans="2:12" ht="20.85" hidden="1" customHeight="1">
      <c r="B170" s="25"/>
      <c r="C170" s="55" t="s">
        <v>297</v>
      </c>
      <c r="E170" s="113"/>
      <c r="F170" s="206"/>
      <c r="G170" s="267"/>
      <c r="H170" s="206">
        <v>0</v>
      </c>
      <c r="I170" s="151"/>
      <c r="J170" s="206"/>
      <c r="K170" s="150"/>
      <c r="L170" s="206">
        <v>0</v>
      </c>
    </row>
    <row r="171" spans="2:12" ht="20.85" customHeight="1">
      <c r="B171" s="25"/>
      <c r="C171" s="55" t="s">
        <v>298</v>
      </c>
      <c r="E171" s="113"/>
      <c r="F171" s="206">
        <v>0</v>
      </c>
      <c r="G171" s="267"/>
      <c r="H171" s="206">
        <v>-50000</v>
      </c>
      <c r="I171" s="151"/>
      <c r="J171" s="206">
        <v>0</v>
      </c>
      <c r="K171" s="150"/>
      <c r="L171" s="206">
        <v>-50000</v>
      </c>
    </row>
    <row r="172" spans="2:12" ht="20.85" hidden="1" customHeight="1">
      <c r="B172" s="25"/>
      <c r="C172" s="55" t="s">
        <v>240</v>
      </c>
      <c r="E172" s="113"/>
      <c r="F172" s="206"/>
      <c r="G172" s="267"/>
      <c r="H172" s="206"/>
      <c r="I172" s="151"/>
      <c r="J172" s="206"/>
      <c r="K172" s="150"/>
      <c r="L172" s="206"/>
    </row>
    <row r="173" spans="2:12" ht="20.85" hidden="1" customHeight="1">
      <c r="B173" s="25"/>
      <c r="C173" s="55" t="s">
        <v>241</v>
      </c>
      <c r="E173" s="113"/>
      <c r="F173" s="206"/>
      <c r="G173" s="267"/>
      <c r="H173" s="206"/>
      <c r="I173" s="151"/>
      <c r="J173" s="206"/>
      <c r="K173" s="150"/>
      <c r="L173" s="206"/>
    </row>
    <row r="174" spans="2:12" ht="20.85" customHeight="1">
      <c r="B174" s="25"/>
      <c r="C174" s="55" t="s">
        <v>274</v>
      </c>
      <c r="E174" s="113"/>
      <c r="F174" s="179">
        <v>20000</v>
      </c>
      <c r="G174" s="267"/>
      <c r="H174" s="179">
        <v>60000</v>
      </c>
      <c r="I174" s="151"/>
      <c r="J174" s="179">
        <v>20000</v>
      </c>
      <c r="K174" s="147"/>
      <c r="L174" s="179">
        <v>60000</v>
      </c>
    </row>
    <row r="175" spans="2:12">
      <c r="B175" s="25"/>
      <c r="C175" s="55" t="s">
        <v>299</v>
      </c>
      <c r="E175" s="113"/>
      <c r="F175" s="179">
        <v>-18000</v>
      </c>
      <c r="G175" s="267"/>
      <c r="H175" s="179">
        <v>-39000</v>
      </c>
      <c r="I175" s="151"/>
      <c r="J175" s="179">
        <v>0</v>
      </c>
      <c r="K175" s="147"/>
      <c r="L175" s="179">
        <v>0</v>
      </c>
    </row>
    <row r="176" spans="2:12" hidden="1">
      <c r="B176" s="25"/>
      <c r="C176" s="152" t="s">
        <v>300</v>
      </c>
      <c r="E176" s="113"/>
      <c r="F176" s="207"/>
      <c r="G176" s="262"/>
      <c r="H176" s="207">
        <v>0</v>
      </c>
      <c r="I176" s="260"/>
      <c r="J176" s="207"/>
      <c r="K176" s="112"/>
      <c r="L176" s="207">
        <v>0</v>
      </c>
    </row>
    <row r="177" spans="2:12">
      <c r="B177" s="25"/>
      <c r="C177" s="152" t="s">
        <v>301</v>
      </c>
      <c r="E177" s="113"/>
      <c r="F177" s="207">
        <v>-1665</v>
      </c>
      <c r="G177" s="262"/>
      <c r="H177" s="207">
        <v>-1800</v>
      </c>
      <c r="I177" s="260"/>
      <c r="J177" s="207">
        <v>0</v>
      </c>
      <c r="K177" s="112"/>
      <c r="L177" s="207">
        <v>0</v>
      </c>
    </row>
    <row r="178" spans="2:12">
      <c r="B178" s="25"/>
      <c r="C178" s="152" t="s">
        <v>242</v>
      </c>
      <c r="E178" s="113"/>
      <c r="F178" s="207">
        <v>6616</v>
      </c>
      <c r="G178" s="262"/>
      <c r="H178" s="207">
        <v>8940</v>
      </c>
      <c r="I178" s="260"/>
      <c r="J178" s="207">
        <v>0</v>
      </c>
      <c r="K178" s="112"/>
      <c r="L178" s="207">
        <v>0</v>
      </c>
    </row>
    <row r="179" spans="2:12">
      <c r="B179" s="25"/>
      <c r="C179" s="152" t="s">
        <v>243</v>
      </c>
      <c r="E179" s="113"/>
      <c r="F179" s="207">
        <v>-6922</v>
      </c>
      <c r="G179" s="262"/>
      <c r="H179" s="207">
        <v>-12066</v>
      </c>
      <c r="I179" s="260"/>
      <c r="J179" s="207">
        <v>0</v>
      </c>
      <c r="K179" s="112"/>
      <c r="L179" s="207">
        <v>0</v>
      </c>
    </row>
    <row r="180" spans="2:12" ht="20.399999999999999">
      <c r="B180" s="122" t="s">
        <v>244</v>
      </c>
      <c r="C180" s="122"/>
      <c r="E180" s="113"/>
      <c r="F180" s="213">
        <f>SUM(F162:F179)</f>
        <v>-12163</v>
      </c>
      <c r="G180" s="214"/>
      <c r="H180" s="213">
        <f>SUM(H162:H179)</f>
        <v>-48315</v>
      </c>
      <c r="I180" s="155"/>
      <c r="J180" s="213">
        <f>SUM(J162:J179)</f>
        <v>14929</v>
      </c>
      <c r="K180" s="215"/>
      <c r="L180" s="213">
        <f>SUM(L162:L179)</f>
        <v>5040</v>
      </c>
    </row>
    <row r="181" spans="2:12" ht="20.399999999999999">
      <c r="B181" s="122"/>
      <c r="C181" s="122"/>
      <c r="E181" s="113"/>
      <c r="F181" s="216"/>
      <c r="G181" s="214"/>
      <c r="H181" s="216"/>
      <c r="I181" s="155"/>
      <c r="J181" s="216"/>
      <c r="K181" s="214"/>
      <c r="L181" s="216"/>
    </row>
    <row r="182" spans="2:12" ht="20.399999999999999">
      <c r="B182" s="122" t="s">
        <v>96</v>
      </c>
      <c r="C182" s="122"/>
      <c r="E182" s="123"/>
      <c r="F182" s="216">
        <f>F96+F138+F180</f>
        <v>-60561</v>
      </c>
      <c r="G182" s="214">
        <f>G96+G138+G180</f>
        <v>0</v>
      </c>
      <c r="H182" s="216">
        <f>H96+H138+H180</f>
        <v>-6756</v>
      </c>
      <c r="I182" s="214">
        <f>I96+I138+I180</f>
        <v>0</v>
      </c>
      <c r="J182" s="216">
        <f>J96+J138+J180</f>
        <v>1949</v>
      </c>
      <c r="K182" s="214"/>
      <c r="L182" s="216">
        <f>L96+L138+L180</f>
        <v>-3210</v>
      </c>
    </row>
    <row r="183" spans="2:12">
      <c r="B183" s="55" t="s">
        <v>334</v>
      </c>
      <c r="D183" s="46"/>
      <c r="E183" s="113"/>
      <c r="F183" s="207">
        <v>72715</v>
      </c>
      <c r="G183" s="212"/>
      <c r="H183" s="207">
        <v>10353</v>
      </c>
      <c r="I183" s="155"/>
      <c r="J183" s="207">
        <v>2036</v>
      </c>
      <c r="K183" s="155"/>
      <c r="L183" s="123">
        <v>5690</v>
      </c>
    </row>
    <row r="184" spans="2:12" ht="20.399999999999999" hidden="1">
      <c r="B184" s="55" t="s">
        <v>97</v>
      </c>
      <c r="C184" s="122"/>
      <c r="E184" s="123"/>
      <c r="F184" s="207"/>
      <c r="G184" s="214"/>
      <c r="H184" s="207"/>
      <c r="I184" s="121"/>
      <c r="J184" s="207"/>
      <c r="K184" s="212"/>
      <c r="L184" s="207"/>
    </row>
    <row r="185" spans="2:12">
      <c r="B185" s="55" t="s">
        <v>245</v>
      </c>
      <c r="D185" s="46"/>
      <c r="E185" s="113"/>
      <c r="F185" s="207">
        <v>19</v>
      </c>
      <c r="G185" s="212"/>
      <c r="H185" s="207">
        <v>0</v>
      </c>
      <c r="I185" s="155"/>
      <c r="J185" s="207">
        <v>14</v>
      </c>
      <c r="K185" s="155"/>
      <c r="L185" s="207">
        <v>0</v>
      </c>
    </row>
    <row r="186" spans="2:12">
      <c r="B186" s="55" t="s">
        <v>246</v>
      </c>
      <c r="D186" s="46"/>
      <c r="E186" s="113"/>
      <c r="F186" s="207">
        <v>814</v>
      </c>
      <c r="G186" s="212"/>
      <c r="H186" s="207">
        <v>-2</v>
      </c>
      <c r="I186" s="155"/>
      <c r="J186" s="207">
        <v>0</v>
      </c>
      <c r="K186" s="155"/>
      <c r="L186" s="207">
        <v>-2</v>
      </c>
    </row>
    <row r="187" spans="2:12" ht="21" thickBot="1">
      <c r="B187" s="122" t="s">
        <v>261</v>
      </c>
      <c r="C187" s="122"/>
      <c r="D187" s="46"/>
      <c r="E187" s="113"/>
      <c r="F187" s="217">
        <f>SUM(F182:F186)</f>
        <v>12987</v>
      </c>
      <c r="G187" s="214"/>
      <c r="H187" s="217">
        <f>SUM(H182:H186)</f>
        <v>3595</v>
      </c>
      <c r="I187" s="155"/>
      <c r="J187" s="217">
        <f>SUM(J182:J186)</f>
        <v>3999</v>
      </c>
      <c r="K187" s="157"/>
      <c r="L187" s="217">
        <f>SUM(L182:L186)</f>
        <v>2478</v>
      </c>
    </row>
    <row r="188" spans="2:12" ht="12" customHeight="1" thickTop="1">
      <c r="B188" s="122"/>
      <c r="C188" s="122"/>
      <c r="D188" s="46"/>
      <c r="E188" s="113"/>
      <c r="F188" s="153"/>
      <c r="G188" s="154"/>
      <c r="H188" s="153"/>
      <c r="I188" s="155"/>
      <c r="J188" s="156"/>
      <c r="K188" s="157"/>
      <c r="L188" s="153"/>
    </row>
    <row r="189" spans="2:12" ht="20.399999999999999">
      <c r="B189" s="122"/>
      <c r="C189" s="25"/>
      <c r="D189" s="158"/>
      <c r="E189" s="158"/>
      <c r="F189" s="159"/>
      <c r="G189" s="160"/>
      <c r="H189" s="158"/>
      <c r="I189" s="160"/>
      <c r="J189" s="158"/>
      <c r="K189" s="160"/>
      <c r="L189" s="126"/>
    </row>
    <row r="190" spans="2:12" ht="20.399999999999999">
      <c r="B190" s="122" t="s">
        <v>120</v>
      </c>
      <c r="C190" s="25"/>
      <c r="D190" s="158"/>
      <c r="E190" s="158"/>
      <c r="F190" s="159"/>
      <c r="G190" s="160"/>
      <c r="H190" s="158"/>
      <c r="I190" s="160"/>
      <c r="J190" s="158"/>
      <c r="K190" s="160"/>
      <c r="L190" s="126"/>
    </row>
    <row r="191" spans="2:12" hidden="1">
      <c r="B191" s="149" t="s">
        <v>315</v>
      </c>
      <c r="C191" s="149"/>
      <c r="G191" s="155"/>
      <c r="H191" s="123"/>
      <c r="I191" s="121"/>
      <c r="J191" s="123"/>
      <c r="K191" s="121"/>
      <c r="L191" s="123"/>
    </row>
    <row r="192" spans="2:12" hidden="1">
      <c r="B192" s="149" t="s">
        <v>316</v>
      </c>
      <c r="C192" s="149"/>
      <c r="G192" s="155"/>
      <c r="H192" s="123"/>
      <c r="I192" s="121"/>
      <c r="J192" s="123"/>
      <c r="K192" s="121"/>
      <c r="L192" s="123"/>
    </row>
    <row r="193" spans="2:12" hidden="1">
      <c r="B193" s="149" t="s">
        <v>317</v>
      </c>
      <c r="C193" s="149"/>
      <c r="F193" s="162"/>
      <c r="G193" s="260"/>
      <c r="H193" s="123"/>
      <c r="I193" s="124"/>
      <c r="J193" s="162"/>
      <c r="K193" s="124"/>
      <c r="L193" s="123"/>
    </row>
    <row r="194" spans="2:12" hidden="1">
      <c r="B194" s="149" t="s">
        <v>318</v>
      </c>
      <c r="C194" s="149"/>
      <c r="F194" s="162"/>
      <c r="G194" s="260"/>
      <c r="H194" s="123"/>
      <c r="I194" s="124"/>
      <c r="J194" s="162"/>
      <c r="K194" s="124"/>
      <c r="L194" s="123"/>
    </row>
    <row r="195" spans="2:12" hidden="1">
      <c r="B195" s="149" t="s">
        <v>319</v>
      </c>
      <c r="C195" s="149"/>
      <c r="F195" s="162"/>
      <c r="G195" s="260"/>
      <c r="H195" s="123"/>
      <c r="I195" s="124"/>
      <c r="J195" s="162"/>
      <c r="K195" s="124"/>
      <c r="L195" s="123"/>
    </row>
    <row r="196" spans="2:12" hidden="1">
      <c r="B196" s="149" t="s">
        <v>320</v>
      </c>
      <c r="C196" s="149"/>
      <c r="F196" s="162"/>
      <c r="G196" s="260"/>
      <c r="H196" s="123"/>
      <c r="I196" s="124"/>
      <c r="J196" s="162"/>
      <c r="K196" s="124"/>
      <c r="L196" s="123"/>
    </row>
    <row r="197" spans="2:12" hidden="1">
      <c r="B197" s="149" t="s">
        <v>321</v>
      </c>
      <c r="C197" s="149"/>
      <c r="F197" s="162"/>
      <c r="G197" s="260"/>
      <c r="H197" s="123"/>
      <c r="I197" s="124"/>
      <c r="J197" s="162"/>
      <c r="K197" s="124"/>
      <c r="L197" s="123"/>
    </row>
    <row r="198" spans="2:12" hidden="1">
      <c r="B198" s="149" t="s">
        <v>322</v>
      </c>
      <c r="C198" s="149"/>
      <c r="F198" s="162"/>
      <c r="G198" s="260"/>
      <c r="H198" s="123"/>
      <c r="I198" s="124"/>
      <c r="J198" s="162"/>
      <c r="K198" s="124"/>
      <c r="L198" s="123"/>
    </row>
    <row r="199" spans="2:12">
      <c r="B199" s="149" t="s">
        <v>323</v>
      </c>
      <c r="C199" s="149"/>
      <c r="F199" s="162">
        <v>32</v>
      </c>
      <c r="G199" s="260"/>
      <c r="H199" s="123">
        <v>0</v>
      </c>
      <c r="I199" s="124"/>
      <c r="J199" s="162">
        <v>32</v>
      </c>
      <c r="K199" s="124"/>
      <c r="L199" s="123">
        <v>0</v>
      </c>
    </row>
    <row r="200" spans="2:12">
      <c r="B200" s="149" t="s">
        <v>324</v>
      </c>
      <c r="C200" s="149"/>
      <c r="F200" s="162">
        <v>-32</v>
      </c>
      <c r="G200" s="260"/>
      <c r="H200" s="123">
        <v>0</v>
      </c>
      <c r="I200" s="124"/>
      <c r="J200" s="162">
        <v>-32</v>
      </c>
      <c r="K200" s="124"/>
      <c r="L200" s="123">
        <v>0</v>
      </c>
    </row>
    <row r="201" spans="2:12">
      <c r="B201" s="149" t="s">
        <v>325</v>
      </c>
      <c r="C201" s="149"/>
      <c r="F201" s="162">
        <v>3577</v>
      </c>
      <c r="G201" s="260"/>
      <c r="H201" s="123">
        <v>3137</v>
      </c>
      <c r="I201" s="124"/>
      <c r="J201" s="162">
        <v>3577</v>
      </c>
      <c r="K201" s="124"/>
      <c r="L201" s="123">
        <v>1904</v>
      </c>
    </row>
    <row r="202" spans="2:12">
      <c r="B202" s="149" t="s">
        <v>378</v>
      </c>
      <c r="C202" s="149"/>
      <c r="F202" s="162">
        <v>-3577</v>
      </c>
      <c r="G202" s="260"/>
      <c r="H202" s="123">
        <v>-3137</v>
      </c>
      <c r="I202" s="124"/>
      <c r="J202" s="162">
        <v>-3577</v>
      </c>
      <c r="K202" s="124"/>
      <c r="L202" s="123">
        <v>-1904</v>
      </c>
    </row>
    <row r="203" spans="2:12">
      <c r="B203" s="149" t="s">
        <v>365</v>
      </c>
      <c r="C203" s="149"/>
      <c r="F203" s="162">
        <v>-785</v>
      </c>
      <c r="G203" s="260"/>
      <c r="H203" s="123">
        <v>0</v>
      </c>
      <c r="I203" s="124"/>
      <c r="J203" s="162">
        <v>0</v>
      </c>
      <c r="K203" s="124"/>
      <c r="L203" s="123">
        <v>0</v>
      </c>
    </row>
    <row r="204" spans="2:12">
      <c r="B204" s="149" t="s">
        <v>366</v>
      </c>
      <c r="C204" s="149"/>
      <c r="F204" s="162">
        <v>785</v>
      </c>
      <c r="G204" s="260"/>
      <c r="H204" s="123">
        <v>0</v>
      </c>
      <c r="I204" s="124"/>
      <c r="J204" s="162">
        <v>0</v>
      </c>
      <c r="K204" s="124"/>
      <c r="L204" s="123">
        <v>0</v>
      </c>
    </row>
    <row r="205" spans="2:12">
      <c r="B205" s="149" t="s">
        <v>262</v>
      </c>
      <c r="C205" s="149"/>
      <c r="F205" s="162">
        <v>5342</v>
      </c>
      <c r="G205" s="260"/>
      <c r="H205" s="123">
        <v>0</v>
      </c>
      <c r="I205" s="124"/>
      <c r="J205" s="162">
        <v>0</v>
      </c>
      <c r="K205" s="124"/>
      <c r="L205" s="123">
        <v>0</v>
      </c>
    </row>
    <row r="206" spans="2:12">
      <c r="B206" s="149" t="s">
        <v>360</v>
      </c>
      <c r="C206" s="149"/>
      <c r="F206" s="162">
        <v>-5342</v>
      </c>
      <c r="G206" s="260"/>
      <c r="H206" s="123">
        <v>0</v>
      </c>
      <c r="I206" s="124"/>
      <c r="J206" s="162">
        <v>0</v>
      </c>
      <c r="K206" s="124"/>
      <c r="L206" s="123">
        <v>0</v>
      </c>
    </row>
    <row r="207" spans="2:12">
      <c r="B207" s="149" t="s">
        <v>367</v>
      </c>
      <c r="C207" s="149"/>
      <c r="F207" s="162">
        <v>2313</v>
      </c>
      <c r="G207" s="260"/>
      <c r="H207" s="123">
        <v>0</v>
      </c>
      <c r="I207" s="124"/>
      <c r="J207" s="162">
        <v>0</v>
      </c>
      <c r="K207" s="124"/>
      <c r="L207" s="123">
        <v>0</v>
      </c>
    </row>
    <row r="208" spans="2:12">
      <c r="B208" s="149" t="s">
        <v>368</v>
      </c>
      <c r="C208" s="149"/>
      <c r="F208" s="162">
        <v>-2313</v>
      </c>
      <c r="G208" s="260"/>
      <c r="H208" s="123">
        <v>0</v>
      </c>
      <c r="I208" s="124"/>
      <c r="J208" s="162">
        <v>0</v>
      </c>
      <c r="K208" s="124"/>
      <c r="L208" s="123">
        <v>0</v>
      </c>
    </row>
    <row r="209" spans="2:12" hidden="1">
      <c r="B209" s="244" t="s">
        <v>326</v>
      </c>
      <c r="C209" s="149"/>
      <c r="F209" s="162"/>
      <c r="G209" s="260"/>
      <c r="H209" s="123"/>
      <c r="I209" s="124"/>
      <c r="J209" s="162"/>
      <c r="K209" s="124"/>
      <c r="L209" s="123"/>
    </row>
    <row r="210" spans="2:12" hidden="1">
      <c r="B210" s="244" t="s">
        <v>327</v>
      </c>
      <c r="C210" s="149"/>
      <c r="F210" s="162"/>
      <c r="G210" s="260"/>
      <c r="H210" s="123"/>
      <c r="I210" s="124"/>
      <c r="J210" s="162"/>
      <c r="K210" s="124"/>
      <c r="L210" s="123"/>
    </row>
    <row r="211" spans="2:12" hidden="1">
      <c r="B211" s="243" t="s">
        <v>326</v>
      </c>
      <c r="C211" s="149"/>
      <c r="F211" s="162"/>
      <c r="G211" s="260"/>
      <c r="H211" s="123"/>
      <c r="I211" s="124"/>
      <c r="J211" s="162"/>
      <c r="K211" s="124"/>
      <c r="L211" s="123"/>
    </row>
    <row r="212" spans="2:12" hidden="1">
      <c r="B212" s="243" t="s">
        <v>331</v>
      </c>
      <c r="C212" s="149"/>
      <c r="F212" s="162"/>
      <c r="G212" s="260"/>
      <c r="H212" s="123"/>
      <c r="I212" s="124"/>
      <c r="J212" s="162"/>
      <c r="K212" s="124"/>
      <c r="L212" s="123"/>
    </row>
    <row r="213" spans="2:12" hidden="1">
      <c r="B213" s="243" t="s">
        <v>328</v>
      </c>
      <c r="C213" s="149"/>
      <c r="F213" s="162"/>
      <c r="G213" s="260"/>
      <c r="H213" s="123"/>
      <c r="I213" s="124"/>
      <c r="J213" s="162"/>
      <c r="K213" s="124"/>
      <c r="L213" s="123"/>
    </row>
    <row r="214" spans="2:12" hidden="1">
      <c r="B214" s="243" t="s">
        <v>329</v>
      </c>
      <c r="C214" s="149"/>
      <c r="F214" s="162"/>
      <c r="G214" s="260"/>
      <c r="H214" s="123"/>
      <c r="I214" s="124"/>
      <c r="J214" s="162"/>
      <c r="K214" s="124"/>
      <c r="L214" s="123"/>
    </row>
    <row r="215" spans="2:12" hidden="1">
      <c r="B215" s="243" t="s">
        <v>330</v>
      </c>
      <c r="C215" s="149"/>
      <c r="F215" s="162"/>
      <c r="G215" s="260"/>
      <c r="H215" s="123"/>
      <c r="I215" s="124"/>
      <c r="J215" s="162"/>
      <c r="K215" s="124"/>
      <c r="L215" s="123"/>
    </row>
    <row r="216" spans="2:12">
      <c r="B216" s="243"/>
      <c r="C216" s="149"/>
      <c r="G216" s="155"/>
      <c r="H216" s="123"/>
      <c r="I216" s="121"/>
      <c r="J216" s="123"/>
      <c r="K216" s="121"/>
      <c r="L216" s="123"/>
    </row>
    <row r="217" spans="2:12" ht="9.6" customHeight="1">
      <c r="C217" s="122"/>
      <c r="D217" s="46"/>
      <c r="E217" s="113"/>
      <c r="F217" s="153"/>
      <c r="G217" s="154"/>
      <c r="H217" s="153"/>
      <c r="I217" s="155"/>
      <c r="J217" s="156"/>
      <c r="K217" s="157"/>
      <c r="L217" s="153"/>
    </row>
    <row r="218" spans="2:12" ht="20.399999999999999">
      <c r="B218" s="35" t="s">
        <v>275</v>
      </c>
      <c r="C218" s="122"/>
      <c r="D218" s="46"/>
      <c r="E218" s="113"/>
      <c r="F218" s="153"/>
      <c r="G218" s="154"/>
      <c r="H218" s="153"/>
      <c r="I218" s="155"/>
      <c r="J218" s="156"/>
      <c r="K218" s="157"/>
      <c r="L218" s="153"/>
    </row>
    <row r="219" spans="2:12" ht="12" customHeight="1">
      <c r="B219" s="35"/>
      <c r="C219" s="122"/>
      <c r="D219" s="46"/>
      <c r="E219" s="113"/>
      <c r="F219" s="153"/>
      <c r="G219" s="154"/>
      <c r="H219" s="153"/>
      <c r="I219" s="155"/>
      <c r="J219" s="156"/>
      <c r="K219" s="157"/>
      <c r="L219" s="153"/>
    </row>
    <row r="220" spans="2:12" ht="12" customHeight="1">
      <c r="B220" s="35"/>
      <c r="C220" s="122"/>
      <c r="D220" s="46"/>
      <c r="E220" s="113"/>
      <c r="F220" s="153"/>
      <c r="G220" s="154"/>
      <c r="H220" s="153"/>
      <c r="I220" s="155"/>
      <c r="J220" s="156"/>
      <c r="K220" s="157"/>
      <c r="L220" s="153"/>
    </row>
    <row r="221" spans="2:12" ht="20.399999999999999">
      <c r="B221" s="122"/>
      <c r="C221" s="122"/>
      <c r="D221" s="46"/>
      <c r="E221" s="113"/>
      <c r="F221" s="153"/>
      <c r="G221" s="154"/>
      <c r="H221" s="153"/>
      <c r="I221" s="155"/>
      <c r="J221" s="156"/>
      <c r="K221" s="157"/>
      <c r="L221" s="153"/>
    </row>
    <row r="222" spans="2:12" ht="20.399999999999999">
      <c r="B222" s="122"/>
      <c r="C222" s="122"/>
      <c r="D222" s="46"/>
      <c r="E222" s="113"/>
      <c r="F222" s="153"/>
      <c r="G222" s="154"/>
      <c r="H222" s="153"/>
      <c r="I222" s="155"/>
      <c r="J222" s="156"/>
      <c r="K222" s="157"/>
      <c r="L222" s="153"/>
    </row>
    <row r="223" spans="2:12" ht="20.399999999999999">
      <c r="B223" s="122"/>
      <c r="C223" s="122"/>
      <c r="D223" s="46"/>
      <c r="E223" s="113"/>
      <c r="F223" s="153"/>
      <c r="G223" s="154"/>
      <c r="H223" s="153"/>
      <c r="I223" s="155"/>
      <c r="J223" s="156"/>
      <c r="K223" s="157"/>
      <c r="L223" s="153"/>
    </row>
    <row r="224" spans="2:12" ht="20.399999999999999">
      <c r="B224" s="122"/>
      <c r="C224" s="122"/>
      <c r="D224" s="46"/>
      <c r="E224" s="113"/>
      <c r="F224" s="153"/>
      <c r="G224" s="154"/>
      <c r="H224" s="153"/>
      <c r="I224" s="155"/>
      <c r="J224" s="156"/>
      <c r="K224" s="157"/>
      <c r="L224" s="153"/>
    </row>
    <row r="225" spans="2:13">
      <c r="B225" s="295" t="s">
        <v>278</v>
      </c>
      <c r="C225" s="295"/>
      <c r="D225" s="295"/>
      <c r="E225" s="295"/>
      <c r="F225" s="295"/>
      <c r="G225" s="295"/>
      <c r="H225" s="295"/>
      <c r="I225" s="295"/>
      <c r="J225" s="295"/>
      <c r="K225" s="295"/>
      <c r="L225" s="295"/>
      <c r="M225" s="27"/>
    </row>
    <row r="226" spans="2:13">
      <c r="B226" s="310" t="s">
        <v>350</v>
      </c>
      <c r="C226" s="310"/>
      <c r="D226" s="310"/>
      <c r="E226" s="310"/>
      <c r="F226" s="310"/>
      <c r="G226" s="310"/>
      <c r="H226" s="310"/>
      <c r="I226" s="310"/>
      <c r="J226" s="310"/>
      <c r="K226" s="310"/>
      <c r="L226" s="310"/>
      <c r="M226" s="27"/>
    </row>
    <row r="227" spans="2:13" ht="12.6" customHeight="1">
      <c r="B227" s="25"/>
      <c r="C227" s="27"/>
      <c r="D227" s="27"/>
      <c r="F227" s="27"/>
      <c r="G227" s="25"/>
      <c r="H227" s="27"/>
      <c r="I227" s="36"/>
      <c r="J227" s="27"/>
      <c r="K227" s="27"/>
      <c r="L227" s="27"/>
      <c r="M227" s="27"/>
    </row>
    <row r="228" spans="2:13">
      <c r="B228" s="316" t="s">
        <v>288</v>
      </c>
      <c r="C228" s="317"/>
      <c r="D228" s="317"/>
      <c r="E228" s="317"/>
      <c r="F228" s="317"/>
      <c r="G228" s="317"/>
      <c r="H228" s="317"/>
      <c r="I228" s="317"/>
      <c r="J228" s="317"/>
      <c r="K228" s="317"/>
      <c r="L228" s="317"/>
    </row>
    <row r="229" spans="2:13" ht="20.399999999999999">
      <c r="C229" s="122"/>
      <c r="J229" s="311"/>
      <c r="K229" s="311"/>
      <c r="L229" s="311"/>
    </row>
    <row r="230" spans="2:13">
      <c r="C230" s="164" t="s">
        <v>209</v>
      </c>
      <c r="D230" s="130" t="s">
        <v>210</v>
      </c>
      <c r="F230" s="161">
        <f>F187-BS!H12</f>
        <v>0</v>
      </c>
      <c r="H230" s="161"/>
      <c r="J230" s="161">
        <f>J187-BS!L12</f>
        <v>0</v>
      </c>
      <c r="L230" s="165"/>
    </row>
  </sheetData>
  <mergeCells count="32">
    <mergeCell ref="B2:L2"/>
    <mergeCell ref="B3:L3"/>
    <mergeCell ref="B4:L4"/>
    <mergeCell ref="F6:L6"/>
    <mergeCell ref="F7:H7"/>
    <mergeCell ref="J7:L7"/>
    <mergeCell ref="N8:R8"/>
    <mergeCell ref="F8:L8"/>
    <mergeCell ref="B65:L65"/>
    <mergeCell ref="B67:L67"/>
    <mergeCell ref="B68:L68"/>
    <mergeCell ref="B62:L62"/>
    <mergeCell ref="B63:L63"/>
    <mergeCell ref="B69:L69"/>
    <mergeCell ref="B147:L147"/>
    <mergeCell ref="B148:L148"/>
    <mergeCell ref="B150:L150"/>
    <mergeCell ref="B228:L228"/>
    <mergeCell ref="B225:L225"/>
    <mergeCell ref="B226:L226"/>
    <mergeCell ref="F71:L71"/>
    <mergeCell ref="F72:H72"/>
    <mergeCell ref="J72:L72"/>
    <mergeCell ref="F73:L73"/>
    <mergeCell ref="J229:L229"/>
    <mergeCell ref="F158:L158"/>
    <mergeCell ref="B152:L152"/>
    <mergeCell ref="B153:L153"/>
    <mergeCell ref="B154:L154"/>
    <mergeCell ref="F156:L156"/>
    <mergeCell ref="F157:H157"/>
    <mergeCell ref="J157:L157"/>
  </mergeCells>
  <pageMargins left="0.70866141732283472" right="0.23622047244094491" top="0.35433070866141736" bottom="7.874015748031496E-2" header="0.31496062992125984" footer="0.31496062992125984"/>
  <pageSetup paperSize="9" scale="77" fitToHeight="0" orientation="portrait" r:id="rId1"/>
  <rowBreaks count="2" manualBreakCount="2">
    <brk id="65" min="1" max="11" man="1"/>
    <brk id="150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SE!Print_Area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Warintorn Supanantaroek</cp:lastModifiedBy>
  <cp:lastPrinted>2026-04-10T10:27:35Z</cp:lastPrinted>
  <dcterms:created xsi:type="dcterms:W3CDTF">2022-02-24T13:40:03Z</dcterms:created>
  <dcterms:modified xsi:type="dcterms:W3CDTF">2026-05-15T09:37:21Z</dcterms:modified>
</cp:coreProperties>
</file>